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W:\HEKIM\CLIENTS\SFG 2020 UK - TF0006\Yücel Boru\Questionnaire\Deficiency Response\Draft Reply\Yücel\OPEN\Yücel Boru Deficiency Will be Submitted (Non-Confidential)\"/>
    </mc:Choice>
  </mc:AlternateContent>
  <xr:revisionPtr revIDLastSave="0" documentId="13_ncr:1_{0A5AC8A8-A927-4EA8-9C5A-B0E8E9BBF80D}" xr6:coauthVersionLast="46" xr6:coauthVersionMax="46" xr10:uidLastSave="{00000000-0000-0000-0000-000000000000}"/>
  <bookViews>
    <workbookView xWindow="-28920" yWindow="1905" windowWidth="29040" windowHeight="15840" firstSheet="1" activeTab="1"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4) Sales - added &quot;Section C1.2&quot;" sheetId="71" r:id="rId7"/>
    <sheet name="5) Product category data" sheetId="69"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 i="71" l="1"/>
  <c r="C5" i="69" l="1"/>
  <c r="C4" i="69"/>
  <c r="C5" i="68"/>
  <c r="C4" i="68"/>
  <c r="C5" i="67"/>
  <c r="C4" i="67"/>
  <c r="C5" i="21"/>
  <c r="C4" i="21"/>
  <c r="G73" i="68" l="1"/>
  <c r="F73" i="68"/>
  <c r="E73" i="68"/>
  <c r="I73" i="68"/>
  <c r="H73" i="68"/>
  <c r="J73" i="68"/>
  <c r="D73" i="68"/>
  <c r="K73" i="68"/>
  <c r="C73" i="68"/>
  <c r="I71" i="68"/>
  <c r="J71" i="68"/>
  <c r="E71" i="68"/>
  <c r="C71" i="68"/>
  <c r="F71" i="68"/>
  <c r="G71" i="68"/>
  <c r="H71" i="68"/>
  <c r="K71" i="68"/>
  <c r="D71" i="68"/>
  <c r="E42" i="69"/>
  <c r="D42" i="69"/>
  <c r="J42" i="69"/>
  <c r="F42" i="69"/>
  <c r="G42" i="69"/>
  <c r="I42" i="69"/>
  <c r="H42" i="69"/>
  <c r="C42" i="69"/>
  <c r="K42" i="69"/>
  <c r="E70" i="68"/>
  <c r="D70" i="68"/>
  <c r="K70" i="68"/>
  <c r="J70" i="68"/>
  <c r="H70" i="68"/>
  <c r="G70" i="68"/>
  <c r="I70" i="68"/>
  <c r="C70" i="68"/>
  <c r="F70" i="68"/>
  <c r="G72" i="68"/>
  <c r="F72" i="68"/>
  <c r="I72" i="68"/>
  <c r="K72" i="68"/>
  <c r="E72" i="68"/>
  <c r="H72" i="68"/>
  <c r="D72" i="68"/>
  <c r="C72" i="68"/>
  <c r="J72" i="68"/>
  <c r="J40" i="69"/>
  <c r="H40" i="69"/>
  <c r="E40" i="69"/>
  <c r="K40" i="69"/>
  <c r="F40" i="69"/>
  <c r="G40" i="69"/>
  <c r="D40" i="69"/>
  <c r="C40" i="69"/>
  <c r="I40" i="69"/>
  <c r="G41" i="69"/>
  <c r="I41" i="69"/>
  <c r="E41" i="69"/>
  <c r="D41" i="69"/>
  <c r="H41" i="69"/>
  <c r="J41" i="69"/>
  <c r="F41" i="69"/>
  <c r="K41" i="69"/>
  <c r="C41" i="69"/>
</calcChain>
</file>

<file path=xl/sharedStrings.xml><?xml version="1.0" encoding="utf-8"?>
<sst xmlns="http://schemas.openxmlformats.org/spreadsheetml/2006/main" count="380" uniqueCount="195">
  <si>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</si>
  <si>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</si>
  <si>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</si>
  <si>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</si>
  <si>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</si>
  <si>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</si>
  <si>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</si>
  <si>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</si>
  <si>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</si>
  <si>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</si>
  <si>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</si>
  <si>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</si>
  <si>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</si>
  <si>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</si>
  <si>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</si>
  <si>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</si>
  <si>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</si>
  <si>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</si>
  <si>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</si>
  <si>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</si>
  <si>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</si>
  <si>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</si>
  <si>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</si>
  <si>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</si>
  <si>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</si>
  <si>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</si>
  <si>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</si>
  <si>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</si>
  <si>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</si>
  <si>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</si>
  <si>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</si>
  <si>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</si>
  <si>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</si>
  <si>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</si>
  <si>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</si>
  <si>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</si>
  <si>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</si>
  <si>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</si>
  <si>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</si>
  <si>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</si>
  <si>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</si>
  <si>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</si>
  <si>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</si>
  <si>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</si>
  <si>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</si>
  <si>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</si>
  <si>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</si>
  <si>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</si>
  <si>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</si>
  <si>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</si>
  <si>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</si>
  <si>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</si>
  <si>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</si>
  <si>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</si>
  <si>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</si>
  <si>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</si>
  <si>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</si>
  <si>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</si>
  <si>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</si>
  <si>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</si>
  <si>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</si>
  <si>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</si>
  <si>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</si>
  <si>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</si>
  <si>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</si>
  <si>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</si>
  <si>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</si>
  <si>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</si>
  <si>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</si>
  <si>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</si>
  <si>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</si>
  <si>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</si>
  <si>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</si>
  <si>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</si>
  <si>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</si>
  <si>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</si>
  <si>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</si>
  <si>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</si>
  <si>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</si>
  <si>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</si>
  <si>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</si>
  <si>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</si>
  <si>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</si>
  <si>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</si>
  <si>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</si>
  <si>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</si>
  <si>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</si>
  <si>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</si>
  <si>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</si>
  <si>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</si>
  <si>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</si>
  <si>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</si>
  <si>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</si>
  <si>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</si>
  <si>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</si>
  <si>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</si>
  <si>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</si>
  <si>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</si>
  <si>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</si>
  <si>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</si>
  <si>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</si>
  <si>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</si>
  <si>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</si>
  <si>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</si>
  <si>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</si>
  <si>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</si>
  <si>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</si>
  <si>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</si>
  <si>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</si>
  <si>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</si>
  <si>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</si>
  <si>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</si>
  <si>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</si>
  <si>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</si>
  <si>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</si>
  <si>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</si>
  <si>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</si>
  <si>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</si>
  <si>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</si>
  <si>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</si>
  <si>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</si>
  <si>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</si>
  <si>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</si>
  <si>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</si>
  <si>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</si>
  <si>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</si>
  <si>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</si>
  <si>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</si>
  <si>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</si>
  <si>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</si>
  <si>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</si>
  <si>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</si>
  <si>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</si>
  <si>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</si>
  <si>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</si>
  <si>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</si>
  <si>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</si>
  <si>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</si>
  <si>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</si>
  <si>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</si>
  <si>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</si>
  <si>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</si>
  <si>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</si>
  <si>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</si>
  <si>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</si>
  <si>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</si>
  <si>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</si>
  <si>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</si>
  <si>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</si>
  <si>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</si>
  <si>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</si>
  <si>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</si>
  <si>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</si>
  <si>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</si>
  <si>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</si>
  <si>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 xml:space="preserve"> </t>
  </si>
  <si>
    <t>No</t>
  </si>
  <si>
    <t>Product category 20</t>
  </si>
  <si>
    <t>Product category 21</t>
  </si>
  <si>
    <t>Product category 26</t>
  </si>
  <si>
    <t>Product Category 20</t>
  </si>
  <si>
    <t>Product Category 21</t>
  </si>
  <si>
    <t>Product Category 26</t>
  </si>
  <si>
    <t>YÜCEL BORU VE  PROFİL ENDÜSTRİSİ A.Ş.</t>
  </si>
  <si>
    <t>Annex 4 - Sales of goods subject to review</t>
  </si>
  <si>
    <t>Profitability</t>
  </si>
  <si>
    <t>Company Profitability %</t>
  </si>
  <si>
    <t>Net Sales</t>
  </si>
  <si>
    <t>Profit before tax</t>
  </si>
  <si>
    <t>7306.30.77.90.00</t>
  </si>
  <si>
    <t>7306.61.99.90.00 ,7306.61.92.90.00</t>
  </si>
  <si>
    <t xml:space="preserve">7306.69.90.90.00;7306.30.80.90.00
</t>
  </si>
  <si>
    <t>Circular Steel Hollow sections up to 168.3mm outside diameter</t>
  </si>
  <si>
    <t>Tata , Caparo</t>
  </si>
  <si>
    <t>No significant difference our pipes are  produced acc.to common international standard.</t>
  </si>
  <si>
    <t>No we don't know local UK prices.</t>
  </si>
  <si>
    <t>Square and Rectangular Hollow sections. ( Wall thickness bigger than 2mm and equal and less than 2mm)</t>
  </si>
  <si>
    <t>Tata</t>
  </si>
  <si>
    <t xml:space="preserve">Special shape profiles.  Outside diameter is bigger than 168.3mm </t>
  </si>
  <si>
    <t>The Company is engaged in the production,distribution,marketing,domestic and export trading of cold formed welded industrial tubes, construction tubes, hollow sections and special sized tubes.</t>
  </si>
  <si>
    <t>C1 Sales and profitability</t>
  </si>
  <si>
    <r>
      <t>2.</t>
    </r>
    <r>
      <rPr>
        <sz val="7"/>
        <color rgb="FF000000"/>
        <rFont val="Times New Roman"/>
        <family val="1"/>
        <charset val="162"/>
      </rPr>
      <t xml:space="preserve">    </t>
    </r>
    <r>
      <rPr>
        <sz val="12"/>
        <color rgb="FF000000"/>
        <rFont val="Arial"/>
        <family val="2"/>
        <charset val="162"/>
      </rPr>
      <t xml:space="preserve">Please provide the profit before tax for sales of the goods subject to review in </t>
    </r>
    <r>
      <rPr>
        <b/>
        <sz val="12"/>
        <color rgb="FF000000"/>
        <rFont val="Arial"/>
        <family val="2"/>
        <charset val="162"/>
      </rPr>
      <t>Annex 4 – Sales</t>
    </r>
    <r>
      <rPr>
        <sz val="12"/>
        <color rgb="FF000000"/>
        <rFont val="Arial"/>
        <family val="2"/>
        <charset val="162"/>
      </rPr>
      <t xml:space="preserve"> for the POI and MRP. Specify how you have calculated profitability.</t>
    </r>
  </si>
  <si>
    <t>Total Production volume</t>
  </si>
  <si>
    <t>PROFIT BEFORE TAX</t>
  </si>
  <si>
    <t>PROFIT ON SALE</t>
  </si>
  <si>
    <t>[LIMITED]</t>
  </si>
  <si>
    <t>Total Production capacity</t>
  </si>
  <si>
    <t>Total Capacity utilisation</t>
  </si>
  <si>
    <t>Total</t>
  </si>
  <si>
    <t>[INDEXED]</t>
  </si>
  <si>
    <t>Profit on sale</t>
  </si>
  <si>
    <t>*</t>
  </si>
  <si>
    <t>**</t>
  </si>
  <si>
    <t>***</t>
  </si>
  <si>
    <t>As explained in the body of the questionnaire response, consumption data provided in this table relate to commodity codes [CONFIDENTIAL] only and are not representative of the whole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</si>
</sst>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_ ;[Red]\-#,##0.00\ "/>
    <numFmt numFmtId="165" formatCode="dd/mm/yyyy;@"/>
    <numFmt numFmtId="166" formatCode="#,##0\ &quot;TL&quot;"/>
    <numFmt numFmtId="167" formatCode="#,##0\ &quot;YTL&quot;"/>
    <numFmt numFmtId="168" formatCode="_-* #,##0_-;\-* #,##0_-;_-* &quot;-&quot;??_-;_-@_-"/>
    <numFmt numFmtId="169" formatCode="#,##0_ ;[Red]\-#,##0\ "/>
  </numFmts>
  <fonts count="39">
    <font>
      <sz val="11"/>
      <color theme="1"/>
      <name val="Calibri"/>
      <family val="2"/>
      <scheme val="minor"/>
    </font>
    <font>
      <sz val="11"/>
      <color theme="1"/>
      <name val="Calibri"/>
      <family val="2"/>
      <charset val="162"/>
      <scheme val="minor"/>
    </font>
    <font>
      <sz val="11"/>
      <color theme="1"/>
      <name val="Arial"/>
      <family val="2"/>
    </font>
    <font>
      <i/>
      <sz val="11"/>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2"/>
      <color theme="1"/>
      <name val="Arial"/>
      <family val="2"/>
      <charset val="162"/>
    </font>
    <font>
      <sz val="11"/>
      <color theme="1"/>
      <name val="Calibri"/>
      <family val="2"/>
      <scheme val="minor"/>
    </font>
    <font>
      <sz val="12"/>
      <color rgb="FF000000"/>
      <name val="Arial"/>
      <family val="2"/>
      <charset val="162"/>
    </font>
    <font>
      <sz val="7"/>
      <color rgb="FF000000"/>
      <name val="Times New Roman"/>
      <family val="1"/>
      <charset val="162"/>
    </font>
    <font>
      <b/>
      <sz val="12"/>
      <color rgb="FF000000"/>
      <name val="Arial"/>
      <family val="2"/>
      <charset val="162"/>
    </font>
    <font>
      <b/>
      <i/>
      <sz val="12"/>
      <color rgb="FFFF0000"/>
      <name val="Arial"/>
      <family val="2"/>
      <charset val="162"/>
    </font>
    <font>
      <b/>
      <sz val="11"/>
      <color theme="1"/>
      <name val="Calibri"/>
      <family val="2"/>
      <scheme val="minor"/>
    </font>
    <font>
      <b/>
      <sz val="12"/>
      <color rgb="FFFF0000"/>
      <name val="Arial"/>
      <family val="2"/>
    </font>
    <font>
      <sz val="11"/>
      <color rgb="FF212121"/>
      <name val="Calibri,"/>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xf numFmtId="9" fontId="31" fillId="0" borderId="0" applyFont="0" applyFill="0" applyBorder="0" applyAlignment="0" applyProtection="0"/>
    <xf numFmtId="0" fontId="1" fillId="0" borderId="0"/>
    <xf numFmtId="43" fontId="31" fillId="0" borderId="0" applyFont="0" applyFill="0" applyBorder="0" applyAlignment="0" applyProtection="0"/>
  </cellStyleXfs>
  <cellXfs count="160">
    <xf numFmtId="0" fontId="0" fillId="0" borderId="0" xfId="0"/>
    <xf numFmtId="0" fontId="2" fillId="0" borderId="0" xfId="0" applyFont="1"/>
    <xf numFmtId="0" fontId="2" fillId="0" borderId="0" xfId="0" applyFont="1" applyAlignment="1">
      <alignment vertical="center"/>
    </xf>
    <xf numFmtId="0" fontId="2" fillId="0" borderId="0" xfId="0" applyFont="1" applyBorder="1" applyAlignment="1">
      <alignment horizontal="left"/>
    </xf>
    <xf numFmtId="0" fontId="6" fillId="0" borderId="1" xfId="0" applyFont="1" applyBorder="1" applyAlignment="1">
      <alignment vertical="center"/>
    </xf>
    <xf numFmtId="0" fontId="6" fillId="0" borderId="13" xfId="0" applyFont="1" applyBorder="1" applyAlignment="1">
      <alignment vertical="center"/>
    </xf>
    <xf numFmtId="0" fontId="2" fillId="0" borderId="0" xfId="0" applyFont="1" applyAlignment="1">
      <alignment horizontal="left" vertical="center"/>
    </xf>
    <xf numFmtId="0" fontId="4" fillId="0" borderId="0" xfId="0" applyFont="1" applyBorder="1" applyAlignment="1">
      <alignment vertical="center"/>
    </xf>
    <xf numFmtId="0" fontId="5" fillId="0" borderId="0" xfId="0" applyFont="1" applyBorder="1" applyAlignment="1">
      <alignment horizontal="left" vertical="center"/>
    </xf>
    <xf numFmtId="0" fontId="12" fillId="0" borderId="0" xfId="0" applyFont="1"/>
    <xf numFmtId="0" fontId="6" fillId="0" borderId="0" xfId="0" applyFont="1" applyAlignment="1">
      <alignment wrapText="1"/>
    </xf>
    <xf numFmtId="0" fontId="6" fillId="0" borderId="0" xfId="0" applyFont="1"/>
    <xf numFmtId="0" fontId="14" fillId="0" borderId="0" xfId="0" applyFont="1"/>
    <xf numFmtId="0" fontId="4" fillId="0" borderId="0" xfId="0" applyFont="1" applyFill="1" applyBorder="1" applyAlignment="1">
      <alignment vertical="center"/>
    </xf>
    <xf numFmtId="0" fontId="11" fillId="0" borderId="0" xfId="0" applyFont="1" applyFill="1" applyBorder="1" applyAlignment="1">
      <alignment vertical="center" wrapText="1"/>
    </xf>
    <xf numFmtId="0" fontId="14" fillId="0" borderId="0" xfId="0" applyFont="1" applyBorder="1"/>
    <xf numFmtId="0" fontId="9" fillId="0" borderId="0" xfId="0" applyFont="1" applyFill="1" applyBorder="1" applyAlignment="1"/>
    <xf numFmtId="0" fontId="4" fillId="2" borderId="1" xfId="0" applyFont="1" applyFill="1" applyBorder="1" applyAlignment="1">
      <alignment vertical="center"/>
    </xf>
    <xf numFmtId="0" fontId="4" fillId="2" borderId="13" xfId="0" applyFont="1" applyFill="1" applyBorder="1" applyAlignment="1">
      <alignment vertical="center"/>
    </xf>
    <xf numFmtId="0" fontId="6" fillId="0" borderId="0" xfId="0" applyFont="1" applyAlignment="1">
      <alignment horizontal="center" vertical="center"/>
    </xf>
    <xf numFmtId="0" fontId="14" fillId="0" borderId="0" xfId="0" applyFont="1" applyAlignment="1">
      <alignment horizontal="center" vertical="center"/>
    </xf>
    <xf numFmtId="0" fontId="6" fillId="0" borderId="0" xfId="0" applyFont="1" applyBorder="1" applyAlignment="1">
      <alignment vertical="center" wrapText="1"/>
    </xf>
    <xf numFmtId="0" fontId="6" fillId="0" borderId="0" xfId="0" applyFont="1" applyBorder="1" applyAlignment="1">
      <alignment vertical="center"/>
    </xf>
    <xf numFmtId="0" fontId="2" fillId="3" borderId="0" xfId="0" applyFont="1" applyFill="1" applyAlignment="1">
      <alignment horizontal="left"/>
    </xf>
    <xf numFmtId="0" fontId="15" fillId="3" borderId="0" xfId="0" applyFont="1" applyFill="1" applyAlignment="1">
      <alignment horizontal="left" vertical="center"/>
    </xf>
    <xf numFmtId="0" fontId="7" fillId="3" borderId="0" xfId="0" applyFont="1" applyFill="1" applyAlignment="1">
      <alignment horizontal="left" wrapText="1"/>
    </xf>
    <xf numFmtId="0" fontId="10" fillId="3" borderId="0" xfId="0" applyFont="1" applyFill="1" applyAlignment="1">
      <alignment horizontal="left"/>
    </xf>
    <xf numFmtId="0" fontId="2"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2" fillId="5" borderId="15" xfId="0" applyFont="1" applyFill="1" applyBorder="1" applyAlignment="1">
      <alignment horizontal="left"/>
    </xf>
    <xf numFmtId="0" fontId="2" fillId="0" borderId="0" xfId="0" applyFont="1" applyAlignment="1">
      <alignment horizontal="center"/>
    </xf>
    <xf numFmtId="0" fontId="6" fillId="2" borderId="8" xfId="0" applyFont="1" applyFill="1" applyBorder="1" applyAlignment="1">
      <alignment horizontal="center" vertical="center" wrapText="1"/>
    </xf>
    <xf numFmtId="0" fontId="4" fillId="0" borderId="0" xfId="0" applyFont="1" applyAlignment="1">
      <alignment vertical="center"/>
    </xf>
    <xf numFmtId="0" fontId="6" fillId="2" borderId="8" xfId="0" applyFont="1" applyFill="1" applyBorder="1" applyAlignment="1">
      <alignment wrapText="1"/>
    </xf>
    <xf numFmtId="0" fontId="11" fillId="2" borderId="8" xfId="0" applyFont="1" applyFill="1" applyBorder="1" applyAlignment="1">
      <alignment wrapText="1"/>
    </xf>
    <xf numFmtId="0" fontId="8" fillId="0" borderId="0" xfId="0" applyFont="1" applyFill="1" applyBorder="1" applyAlignment="1">
      <alignment horizontal="center" vertical="center"/>
    </xf>
    <xf numFmtId="0" fontId="10" fillId="3" borderId="0" xfId="0" applyFont="1" applyFill="1" applyAlignment="1">
      <alignment wrapText="1"/>
    </xf>
    <xf numFmtId="0" fontId="21" fillId="9" borderId="8" xfId="0" applyFont="1" applyFill="1" applyBorder="1" applyAlignment="1">
      <alignment horizontal="left" vertical="center" wrapText="1"/>
    </xf>
    <xf numFmtId="49" fontId="23" fillId="10" borderId="8" xfId="0" applyNumberFormat="1" applyFont="1" applyFill="1" applyBorder="1" applyAlignment="1">
      <alignment vertical="center" wrapText="1"/>
    </xf>
    <xf numFmtId="49" fontId="2" fillId="0" borderId="8" xfId="0" applyNumberFormat="1" applyFont="1" applyBorder="1" applyAlignment="1">
      <alignment vertical="center" wrapText="1"/>
    </xf>
    <xf numFmtId="0" fontId="0" fillId="0" borderId="0" xfId="0" applyAlignment="1">
      <alignment vertical="center"/>
    </xf>
    <xf numFmtId="0" fontId="6" fillId="2" borderId="8" xfId="0" applyFont="1" applyFill="1" applyBorder="1" applyAlignment="1">
      <alignment vertical="center" wrapText="1"/>
    </xf>
    <xf numFmtId="0" fontId="14" fillId="0" borderId="8" xfId="0" applyFont="1" applyBorder="1" applyAlignment="1">
      <alignment horizontal="center" vertical="center"/>
    </xf>
    <xf numFmtId="0" fontId="6" fillId="2" borderId="8" xfId="0" applyFont="1" applyFill="1" applyBorder="1" applyAlignment="1">
      <alignment horizontal="left" vertical="center" wrapText="1"/>
    </xf>
    <xf numFmtId="0" fontId="6" fillId="0" borderId="8" xfId="0" applyFont="1" applyBorder="1" applyAlignment="1">
      <alignment horizontal="center" vertical="center"/>
    </xf>
    <xf numFmtId="0" fontId="0" fillId="0" borderId="0" xfId="0" applyAlignment="1">
      <alignment wrapText="1"/>
    </xf>
    <xf numFmtId="0" fontId="20" fillId="8" borderId="8" xfId="0" applyFont="1" applyFill="1" applyBorder="1" applyAlignment="1">
      <alignment horizontal="center" wrapText="1"/>
    </xf>
    <xf numFmtId="0" fontId="9" fillId="2" borderId="8" xfId="0" applyFont="1" applyFill="1" applyBorder="1" applyAlignment="1">
      <alignment wrapText="1"/>
    </xf>
    <xf numFmtId="0" fontId="6" fillId="2" borderId="12" xfId="0" applyFont="1" applyFill="1" applyBorder="1" applyAlignment="1">
      <alignment wrapText="1"/>
    </xf>
    <xf numFmtId="0" fontId="9" fillId="2" borderId="18" xfId="0" applyFont="1" applyFill="1" applyBorder="1" applyAlignment="1">
      <alignment wrapText="1"/>
    </xf>
    <xf numFmtId="0" fontId="9" fillId="2" borderId="12" xfId="0" applyFont="1" applyFill="1" applyBorder="1" applyAlignment="1">
      <alignment wrapText="1"/>
    </xf>
    <xf numFmtId="0" fontId="4" fillId="2" borderId="1" xfId="0" applyFont="1" applyFill="1" applyBorder="1" applyAlignment="1">
      <alignment vertical="center" wrapText="1"/>
    </xf>
    <xf numFmtId="164" fontId="6" fillId="2" borderId="8" xfId="0" applyNumberFormat="1" applyFont="1" applyFill="1" applyBorder="1"/>
    <xf numFmtId="164" fontId="6" fillId="2" borderId="8" xfId="0" applyNumberFormat="1" applyFont="1" applyFill="1" applyBorder="1" applyAlignment="1">
      <alignment horizontal="right"/>
    </xf>
    <xf numFmtId="0" fontId="27" fillId="11" borderId="8" xfId="0" applyFont="1" applyFill="1" applyBorder="1" applyAlignment="1">
      <alignment horizontal="left" wrapText="1" indent="1"/>
    </xf>
    <xf numFmtId="10" fontId="6" fillId="2" borderId="8" xfId="0" applyNumberFormat="1" applyFont="1" applyFill="1" applyBorder="1" applyAlignment="1">
      <alignment horizontal="right"/>
    </xf>
    <xf numFmtId="4" fontId="6" fillId="2" borderId="8" xfId="0" applyNumberFormat="1" applyFont="1" applyFill="1" applyBorder="1"/>
    <xf numFmtId="0" fontId="13" fillId="13" borderId="8" xfId="0" applyFont="1" applyFill="1" applyBorder="1" applyAlignment="1">
      <alignment vertical="center"/>
    </xf>
    <xf numFmtId="0" fontId="20" fillId="14" borderId="8" xfId="0" applyFont="1" applyFill="1" applyBorder="1" applyAlignment="1">
      <alignment horizontal="center" wrapText="1"/>
    </xf>
    <xf numFmtId="165" fontId="6" fillId="0" borderId="12" xfId="0" applyNumberFormat="1" applyFont="1" applyBorder="1" applyAlignment="1">
      <alignment vertical="center"/>
    </xf>
    <xf numFmtId="165" fontId="6" fillId="0" borderId="8" xfId="0" applyNumberFormat="1" applyFont="1" applyBorder="1" applyAlignment="1">
      <alignment vertical="center"/>
    </xf>
    <xf numFmtId="0" fontId="29" fillId="4" borderId="1" xfId="0" applyFont="1" applyFill="1" applyBorder="1" applyAlignment="1">
      <alignment horizontal="center"/>
    </xf>
    <xf numFmtId="0" fontId="9" fillId="13" borderId="8" xfId="0" applyFont="1" applyFill="1" applyBorder="1" applyAlignment="1">
      <alignment horizontal="center"/>
    </xf>
    <xf numFmtId="0" fontId="6"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6" fillId="0" borderId="0" xfId="0" applyFont="1" applyFill="1" applyBorder="1" applyAlignment="1">
      <alignment vertical="center" wrapText="1"/>
    </xf>
    <xf numFmtId="0" fontId="30" fillId="0" borderId="12" xfId="0" applyFont="1" applyBorder="1" applyAlignment="1">
      <alignment vertical="center" wrapText="1"/>
    </xf>
    <xf numFmtId="0" fontId="30" fillId="0" borderId="8" xfId="0" applyFont="1" applyBorder="1" applyAlignment="1">
      <alignment vertical="center" wrapText="1"/>
    </xf>
    <xf numFmtId="0" fontId="30" fillId="0" borderId="12" xfId="0" applyFont="1" applyBorder="1" applyAlignment="1">
      <alignment horizontal="left" vertical="center" wrapText="1"/>
    </xf>
    <xf numFmtId="166" fontId="6" fillId="0" borderId="12" xfId="3" applyNumberFormat="1" applyFont="1" applyBorder="1" applyAlignment="1">
      <alignment vertical="center" wrapText="1"/>
    </xf>
    <xf numFmtId="166" fontId="6" fillId="0" borderId="8" xfId="3" applyNumberFormat="1" applyFont="1" applyBorder="1" applyAlignment="1">
      <alignment vertical="center" wrapText="1"/>
    </xf>
    <xf numFmtId="167" fontId="6" fillId="0" borderId="8" xfId="3" applyNumberFormat="1" applyFont="1" applyBorder="1" applyAlignment="1">
      <alignment vertical="center" wrapText="1"/>
    </xf>
    <xf numFmtId="0" fontId="32" fillId="0" borderId="0" xfId="0" applyFont="1" applyAlignment="1">
      <alignment horizontal="left" vertical="center" indent="2"/>
    </xf>
    <xf numFmtId="4" fontId="0" fillId="0" borderId="0" xfId="0" applyNumberFormat="1" applyAlignment="1">
      <alignment wrapText="1"/>
    </xf>
    <xf numFmtId="4" fontId="35" fillId="0" borderId="0" xfId="0" applyNumberFormat="1" applyFont="1"/>
    <xf numFmtId="4" fontId="6" fillId="0" borderId="0" xfId="0" applyNumberFormat="1" applyFont="1"/>
    <xf numFmtId="49" fontId="30" fillId="0" borderId="8" xfId="0" applyNumberFormat="1" applyFont="1" applyBorder="1" applyAlignment="1">
      <alignment vertical="center" wrapText="1"/>
    </xf>
    <xf numFmtId="0" fontId="30" fillId="0" borderId="8" xfId="2" applyFont="1" applyBorder="1" applyAlignment="1">
      <alignment vertical="center"/>
    </xf>
    <xf numFmtId="4" fontId="6" fillId="2" borderId="8" xfId="0" applyNumberFormat="1" applyFont="1" applyFill="1" applyBorder="1" applyAlignment="1">
      <alignment horizontal="right"/>
    </xf>
    <xf numFmtId="0" fontId="36" fillId="0" borderId="0" xfId="0" applyFont="1" applyAlignment="1">
      <alignment wrapText="1"/>
    </xf>
    <xf numFmtId="0" fontId="36" fillId="15" borderId="1" xfId="0" applyFont="1" applyFill="1" applyBorder="1" applyAlignment="1">
      <alignment horizontal="center" vertical="center" wrapText="1"/>
    </xf>
    <xf numFmtId="0" fontId="37" fillId="0" borderId="12" xfId="0" applyFont="1" applyBorder="1" applyAlignment="1">
      <alignment horizontal="center" vertical="center" wrapText="1"/>
    </xf>
    <xf numFmtId="168" fontId="0" fillId="0" borderId="0" xfId="3" applyNumberFormat="1" applyFont="1"/>
    <xf numFmtId="3" fontId="6" fillId="0" borderId="8" xfId="0" applyNumberFormat="1" applyFont="1" applyBorder="1" applyAlignment="1">
      <alignment wrapText="1"/>
    </xf>
    <xf numFmtId="3" fontId="6" fillId="5" borderId="18" xfId="0" applyNumberFormat="1" applyFont="1" applyFill="1" applyBorder="1" applyAlignment="1">
      <alignment wrapText="1"/>
    </xf>
    <xf numFmtId="168" fontId="6" fillId="2" borderId="8" xfId="3" applyNumberFormat="1" applyFont="1" applyFill="1" applyBorder="1" applyAlignment="1">
      <alignment horizontal="right"/>
    </xf>
    <xf numFmtId="168" fontId="6" fillId="0" borderId="8" xfId="0" applyNumberFormat="1" applyFont="1" applyBorder="1"/>
    <xf numFmtId="168" fontId="6" fillId="0" borderId="8" xfId="0" applyNumberFormat="1" applyFont="1" applyBorder="1" applyAlignment="1">
      <alignment horizontal="right"/>
    </xf>
    <xf numFmtId="168" fontId="6" fillId="2" borderId="8" xfId="1" applyNumberFormat="1" applyFont="1" applyFill="1" applyBorder="1" applyAlignment="1">
      <alignment horizontal="right"/>
    </xf>
    <xf numFmtId="168" fontId="6" fillId="0" borderId="0" xfId="3" applyNumberFormat="1" applyFont="1"/>
    <xf numFmtId="169" fontId="6" fillId="0" borderId="8" xfId="0" applyNumberFormat="1" applyFont="1" applyBorder="1"/>
    <xf numFmtId="169" fontId="6" fillId="0" borderId="8" xfId="0" applyNumberFormat="1" applyFont="1" applyBorder="1" applyAlignment="1">
      <alignment horizontal="right"/>
    </xf>
    <xf numFmtId="168" fontId="6" fillId="12" borderId="8" xfId="0" applyNumberFormat="1" applyFont="1" applyFill="1" applyBorder="1"/>
    <xf numFmtId="0" fontId="37" fillId="0" borderId="1" xfId="0" applyFont="1" applyBorder="1" applyAlignment="1">
      <alignment horizontal="center" vertical="center" wrapText="1"/>
    </xf>
    <xf numFmtId="0" fontId="6" fillId="2" borderId="21" xfId="0" applyFont="1" applyFill="1" applyBorder="1" applyAlignment="1">
      <alignment wrapText="1"/>
    </xf>
    <xf numFmtId="0" fontId="6" fillId="2" borderId="14" xfId="0" applyFont="1" applyFill="1" applyBorder="1" applyAlignment="1">
      <alignment wrapText="1"/>
    </xf>
    <xf numFmtId="1" fontId="6" fillId="0" borderId="8" xfId="0" applyNumberFormat="1" applyFont="1" applyBorder="1" applyAlignment="1">
      <alignment horizontal="right"/>
    </xf>
    <xf numFmtId="0" fontId="18" fillId="8" borderId="9"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14" borderId="9" xfId="0" applyFont="1" applyFill="1" applyBorder="1" applyAlignment="1">
      <alignment horizontal="center" vertical="center" wrapText="1"/>
    </xf>
    <xf numFmtId="0" fontId="18" fillId="14" borderId="11" xfId="0" applyFont="1" applyFill="1" applyBorder="1" applyAlignment="1">
      <alignment horizontal="center" vertical="center" wrapText="1"/>
    </xf>
    <xf numFmtId="0" fontId="8" fillId="13" borderId="2" xfId="0" applyFont="1" applyFill="1" applyBorder="1" applyAlignment="1">
      <alignment horizontal="center" vertical="center"/>
    </xf>
    <xf numFmtId="0" fontId="8" fillId="13" borderId="6"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4" xfId="0" applyFont="1" applyFill="1" applyBorder="1" applyAlignment="1">
      <alignment horizontal="center" vertical="center"/>
    </xf>
    <xf numFmtId="0" fontId="8" fillId="13" borderId="7" xfId="0" applyFont="1" applyFill="1" applyBorder="1" applyAlignment="1">
      <alignment horizontal="center" vertical="center"/>
    </xf>
    <xf numFmtId="0" fontId="8" fillId="13" borderId="5" xfId="0" applyFont="1" applyFill="1" applyBorder="1" applyAlignment="1">
      <alignment horizontal="center" vertical="center"/>
    </xf>
    <xf numFmtId="0" fontId="10" fillId="3" borderId="0" xfId="0" applyFont="1" applyFill="1" applyAlignment="1">
      <alignment horizontal="center" wrapText="1"/>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23" fillId="10" borderId="8" xfId="0" applyFont="1" applyFill="1" applyBorder="1" applyAlignment="1">
      <alignment vertical="center" wrapText="1"/>
    </xf>
    <xf numFmtId="17" fontId="20" fillId="0" borderId="9" xfId="0" applyNumberFormat="1" applyFont="1" applyBorder="1" applyAlignment="1">
      <alignment horizontal="center" vertical="center"/>
    </xf>
    <xf numFmtId="17" fontId="20" fillId="0" borderId="11" xfId="0" applyNumberFormat="1" applyFont="1" applyBorder="1" applyAlignment="1">
      <alignment horizontal="center" vertical="center"/>
    </xf>
    <xf numFmtId="0" fontId="21" fillId="9" borderId="8" xfId="0" applyFont="1" applyFill="1" applyBorder="1" applyAlignment="1">
      <alignment horizontal="center" vertical="center" wrapText="1"/>
    </xf>
    <xf numFmtId="0" fontId="2" fillId="0" borderId="8" xfId="0" applyFont="1" applyBorder="1" applyAlignment="1">
      <alignment vertical="center" wrapText="1"/>
    </xf>
    <xf numFmtId="0" fontId="9" fillId="13" borderId="8" xfId="0" applyFont="1" applyFill="1" applyBorder="1" applyAlignment="1">
      <alignment horizontal="center"/>
    </xf>
    <xf numFmtId="0" fontId="9" fillId="13" borderId="14" xfId="0" applyFont="1" applyFill="1" applyBorder="1" applyAlignment="1">
      <alignment horizontal="center"/>
    </xf>
    <xf numFmtId="0" fontId="9" fillId="13" borderId="16" xfId="0" applyFont="1" applyFill="1" applyBorder="1" applyAlignment="1">
      <alignment horizontal="center"/>
    </xf>
    <xf numFmtId="0" fontId="9" fillId="13" borderId="17" xfId="0" applyFont="1" applyFill="1" applyBorder="1" applyAlignment="1">
      <alignment horizontal="center"/>
    </xf>
    <xf numFmtId="0" fontId="9" fillId="13" borderId="14" xfId="0" applyFont="1" applyFill="1" applyBorder="1" applyAlignment="1">
      <alignment horizontal="center" vertical="center"/>
    </xf>
    <xf numFmtId="0" fontId="9" fillId="13" borderId="16" xfId="0" applyFont="1" applyFill="1" applyBorder="1" applyAlignment="1">
      <alignment horizontal="center" vertical="center"/>
    </xf>
    <xf numFmtId="0" fontId="9" fillId="13" borderId="17" xfId="0" applyFont="1" applyFill="1" applyBorder="1" applyAlignment="1">
      <alignment horizontal="center" vertical="center"/>
    </xf>
    <xf numFmtId="0" fontId="9" fillId="0" borderId="0" xfId="0" applyFont="1" applyFill="1" applyBorder="1" applyAlignment="1">
      <alignment horizontal="center" vertical="center"/>
    </xf>
    <xf numFmtId="0" fontId="9" fillId="13" borderId="8" xfId="0" applyFont="1" applyFill="1" applyBorder="1" applyAlignment="1">
      <alignment horizontal="center" vertical="center" wrapText="1"/>
    </xf>
    <xf numFmtId="0" fontId="6" fillId="0" borderId="19" xfId="0" applyFont="1" applyBorder="1" applyAlignment="1">
      <alignment vertical="top" wrapText="1"/>
    </xf>
    <xf numFmtId="0" fontId="6" fillId="0" borderId="20" xfId="0" applyFont="1" applyBorder="1" applyAlignment="1">
      <alignment vertical="top" wrapText="1"/>
    </xf>
    <xf numFmtId="0" fontId="6" fillId="0" borderId="12" xfId="0" applyFont="1" applyBorder="1" applyAlignment="1">
      <alignment vertical="top" wrapText="1"/>
    </xf>
    <xf numFmtId="14" fontId="6" fillId="0" borderId="19" xfId="0" applyNumberFormat="1" applyFont="1" applyBorder="1" applyAlignment="1">
      <alignment horizontal="center" vertical="center" wrapText="1"/>
    </xf>
    <xf numFmtId="14" fontId="6" fillId="0" borderId="20"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0" fontId="17" fillId="13" borderId="14" xfId="0" applyFont="1" applyFill="1" applyBorder="1" applyAlignment="1">
      <alignment horizontal="center"/>
    </xf>
    <xf numFmtId="0" fontId="17" fillId="13" borderId="16" xfId="0" applyFont="1" applyFill="1" applyBorder="1" applyAlignment="1">
      <alignment horizontal="center"/>
    </xf>
    <xf numFmtId="0" fontId="8" fillId="13" borderId="1" xfId="0" applyFont="1" applyFill="1" applyBorder="1" applyAlignment="1">
      <alignment horizontal="center" vertical="center"/>
    </xf>
    <xf numFmtId="0" fontId="5" fillId="0" borderId="1" xfId="0" applyFont="1" applyBorder="1" applyAlignment="1">
      <alignment horizontal="left" vertical="center"/>
    </xf>
    <xf numFmtId="0" fontId="6" fillId="6" borderId="14"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7" borderId="16" xfId="0" applyFont="1" applyFill="1" applyBorder="1" applyAlignment="1">
      <alignment horizontal="center" vertical="center" wrapText="1"/>
    </xf>
    <xf numFmtId="0" fontId="24" fillId="7" borderId="17" xfId="0" applyFont="1" applyFill="1" applyBorder="1" applyAlignment="1">
      <alignment horizontal="center" vertical="center" wrapText="1"/>
    </xf>
    <xf numFmtId="0" fontId="17" fillId="2" borderId="14" xfId="0" applyFont="1" applyFill="1" applyBorder="1" applyAlignment="1">
      <alignment horizontal="center" wrapText="1"/>
    </xf>
    <xf numFmtId="0" fontId="17" fillId="2" borderId="16" xfId="0" applyFont="1" applyFill="1" applyBorder="1" applyAlignment="1">
      <alignment horizontal="center" wrapText="1"/>
    </xf>
    <xf numFmtId="0" fontId="17" fillId="2" borderId="17" xfId="0" applyFont="1" applyFill="1" applyBorder="1" applyAlignment="1">
      <alignment horizontal="center" wrapText="1"/>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164" fontId="6" fillId="8" borderId="14" xfId="0" applyNumberFormat="1" applyFont="1" applyFill="1" applyBorder="1" applyAlignment="1">
      <alignment horizontal="center" wrapText="1"/>
    </xf>
    <xf numFmtId="164" fontId="6" fillId="8" borderId="16" xfId="0" applyNumberFormat="1" applyFont="1" applyFill="1" applyBorder="1" applyAlignment="1">
      <alignment horizontal="center" wrapText="1"/>
    </xf>
    <xf numFmtId="164" fontId="6" fillId="8" borderId="17" xfId="0" applyNumberFormat="1" applyFont="1" applyFill="1" applyBorder="1" applyAlignment="1">
      <alignment horizontal="center" wrapText="1"/>
    </xf>
    <xf numFmtId="164" fontId="6" fillId="14" borderId="14" xfId="0" applyNumberFormat="1" applyFont="1" applyFill="1" applyBorder="1" applyAlignment="1">
      <alignment horizontal="center" wrapText="1"/>
    </xf>
    <xf numFmtId="164" fontId="6" fillId="14" borderId="16" xfId="0" applyNumberFormat="1" applyFont="1" applyFill="1" applyBorder="1" applyAlignment="1">
      <alignment horizontal="center" wrapText="1"/>
    </xf>
    <xf numFmtId="164" fontId="6" fillId="14" borderId="17" xfId="0" applyNumberFormat="1" applyFont="1" applyFill="1" applyBorder="1" applyAlignment="1">
      <alignment horizontal="center" wrapText="1"/>
    </xf>
    <xf numFmtId="0" fontId="16" fillId="13" borderId="1" xfId="0" applyFont="1" applyFill="1" applyBorder="1" applyAlignment="1">
      <alignment horizontal="center" vertical="center"/>
    </xf>
    <xf numFmtId="0" fontId="17" fillId="0" borderId="0" xfId="0" applyFont="1" applyAlignment="1">
      <alignment horizontal="left" wrapText="1"/>
    </xf>
    <xf numFmtId="0" fontId="13" fillId="0" borderId="0" xfId="0" applyFont="1" applyAlignment="1">
      <alignment horizontal="center" vertical="center"/>
    </xf>
    <xf numFmtId="0" fontId="9" fillId="0" borderId="0" xfId="0" applyFont="1" applyAlignment="1">
      <alignment horizontal="left" vertical="center" wrapText="1"/>
    </xf>
    <xf numFmtId="0" fontId="0" fillId="0" borderId="0" xfId="0" applyAlignment="1">
      <alignment horizontal="right" wrapText="1"/>
    </xf>
    <xf numFmtId="3" fontId="0" fillId="0" borderId="0" xfId="0" applyNumberFormat="1"/>
    <xf numFmtId="0" fontId="38" fillId="0" borderId="0" xfId="0" applyFont="1"/>
  </cellXfs>
  <cellStyles count="4">
    <cellStyle name="Comma" xfId="3" builtinId="3"/>
    <cellStyle name="Normal" xfId="0" builtinId="0"/>
    <cellStyle name="Normal 2" xfId="2" xr:uid="{EF00C276-5A4C-41A1-A086-566DCE0117B7}"/>
    <cellStyle name="Percent" xfId="1" builtinId="5"/>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24</xdr:col>
      <xdr:colOff>548798</xdr:colOff>
      <xdr:row>32</xdr:row>
      <xdr:rowOff>110808</xdr:rowOff>
    </xdr:to>
    <xdr:pic>
      <xdr:nvPicPr>
        <xdr:cNvPr id="2" name="Resim 1">
          <a:extLst>
            <a:ext uri="{FF2B5EF4-FFF2-40B4-BE49-F238E27FC236}">
              <a16:creationId xmlns:a16="http://schemas.microsoft.com/office/drawing/2014/main" id="{E6D10195-2EF0-48E4-BB50-BB858977F16D}"/>
            </a:ext>
          </a:extLst>
        </xdr:cNvPr>
        <xdr:cNvPicPr>
          <a:picLocks noChangeAspect="1"/>
        </xdr:cNvPicPr>
      </xdr:nvPicPr>
      <xdr:blipFill>
        <a:blip xmlns:r="http://schemas.openxmlformats.org/officeDocument/2006/relationships" r:embed="rId1"/>
        <a:stretch>
          <a:fillRect/>
        </a:stretch>
      </xdr:blipFill>
      <xdr:spPr>
        <a:xfrm>
          <a:off x="17716500" y="190500"/>
          <a:ext cx="7447619" cy="6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esrin.kocaman\AppData\Local\Microsoft\Windows\INetCache\Content.Outlook\1GIDREUU\Y&#252;cel%20CAS022%20-%20Exporter%20questionnaire%20ann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sheetName val="4) Sales"/>
      <sheetName val="5) Product category 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1F9-D1F8-4868-8658-DC1E5005479C}">
  <dimension ref="B1:Z64"/>
  <sheetViews>
    <sheetView showGridLines="0" topLeftCell="A56" zoomScale="120" zoomScaleNormal="120" workbookViewId="0">
      <selection activeCell="C58" sqref="C58:F58"/>
    </sheetView>
  </sheetViews>
  <sheetFormatPr defaultRowHeight="14.5"/>
  <cols>
    <col min="1" max="1" width="3.7265625" customWidth="1"/>
    <col min="2" max="3" width="20.7265625" customWidth="1"/>
    <col min="4" max="4" width="22.7265625" customWidth="1"/>
    <col min="5" max="10" width="20.7265625" customWidth="1"/>
    <col min="12" max="12" width="69.453125" customWidth="1"/>
  </cols>
  <sheetData>
    <row r="1" spans="2:26" ht="15" thickBot="1"/>
    <row r="2" spans="2:26" ht="25" customHeight="1">
      <c r="B2" s="102" t="s">
        <v>0</v>
      </c>
      <c r="C2" s="103"/>
      <c r="D2" s="103"/>
      <c r="E2" s="103"/>
      <c r="F2" s="104"/>
      <c r="G2" s="36"/>
      <c r="H2" s="108"/>
      <c r="I2" s="108"/>
      <c r="J2" s="108"/>
      <c r="L2" s="108"/>
      <c r="Z2" t="s">
        <v>1</v>
      </c>
    </row>
    <row r="3" spans="2:26" ht="25" customHeight="1" thickBot="1">
      <c r="B3" s="105"/>
      <c r="C3" s="106"/>
      <c r="D3" s="106"/>
      <c r="E3" s="106"/>
      <c r="F3" s="107"/>
      <c r="G3" s="36"/>
      <c r="H3" s="108"/>
      <c r="I3" s="108"/>
      <c r="J3" s="108"/>
      <c r="L3" s="108"/>
      <c r="Z3" t="s">
        <v>2</v>
      </c>
    </row>
    <row r="4" spans="2:26" ht="20">
      <c r="B4" s="4" t="s">
        <v>3</v>
      </c>
      <c r="C4" s="109" t="s">
        <v>4</v>
      </c>
      <c r="D4" s="110"/>
      <c r="E4" s="110"/>
      <c r="F4" s="111"/>
      <c r="G4" s="8"/>
      <c r="H4" s="108"/>
      <c r="I4" s="108"/>
      <c r="J4" s="108"/>
      <c r="L4" s="108"/>
    </row>
    <row r="5" spans="2:26" ht="20">
      <c r="B5" s="5" t="s">
        <v>5</v>
      </c>
      <c r="C5" s="109"/>
      <c r="D5" s="110"/>
      <c r="E5" s="110"/>
      <c r="F5" s="111"/>
      <c r="G5" s="8"/>
      <c r="H5" s="108"/>
      <c r="I5" s="108"/>
      <c r="J5" s="108"/>
      <c r="L5" s="108"/>
    </row>
    <row r="6" spans="2:26">
      <c r="H6" s="37"/>
      <c r="L6" s="108"/>
    </row>
    <row r="7" spans="2:26">
      <c r="B7" s="24" t="s">
        <v>6</v>
      </c>
    </row>
    <row r="8" spans="2:26">
      <c r="B8" s="24"/>
    </row>
    <row r="9" spans="2:26">
      <c r="B9" s="1" t="s">
        <v>7</v>
      </c>
    </row>
    <row r="10" spans="2:26" ht="15" thickBot="1"/>
    <row r="11" spans="2:26" ht="36" customHeight="1" thickBot="1">
      <c r="B11" s="98" t="s">
        <v>8</v>
      </c>
      <c r="C11" s="99"/>
      <c r="D11" s="100" t="s">
        <v>9</v>
      </c>
      <c r="E11" s="101"/>
      <c r="F11" s="25"/>
      <c r="G11" s="25"/>
      <c r="H11" s="25"/>
      <c r="I11" s="25"/>
      <c r="J11" s="25"/>
    </row>
    <row r="12" spans="2:26" ht="43" customHeight="1" thickBot="1">
      <c r="B12" s="113" t="s">
        <v>10</v>
      </c>
      <c r="C12" s="114"/>
      <c r="D12" s="113" t="s">
        <v>11</v>
      </c>
      <c r="E12" s="114"/>
      <c r="F12" s="25"/>
      <c r="G12" s="25"/>
      <c r="H12" s="25"/>
      <c r="I12" s="25"/>
      <c r="J12" s="25"/>
    </row>
    <row r="13" spans="2:26" ht="15" thickBot="1"/>
    <row r="14" spans="2:26">
      <c r="B14" s="23" t="s">
        <v>12</v>
      </c>
      <c r="C14" s="23"/>
      <c r="D14" s="62" t="s">
        <v>13</v>
      </c>
      <c r="E14" s="25"/>
      <c r="F14" s="25"/>
      <c r="G14" s="25"/>
      <c r="H14" s="25"/>
      <c r="I14" s="25"/>
      <c r="J14" s="25"/>
      <c r="K14" s="23"/>
      <c r="L14" s="23"/>
    </row>
    <row r="15" spans="2:26" ht="15" thickBot="1">
      <c r="B15" s="23"/>
      <c r="C15" s="23"/>
      <c r="D15" s="23"/>
      <c r="E15" s="23"/>
      <c r="F15" s="25"/>
      <c r="G15" s="25"/>
      <c r="H15" s="25"/>
      <c r="I15" s="25"/>
      <c r="J15" s="25"/>
      <c r="K15" s="23"/>
      <c r="L15" s="23"/>
      <c r="M15" s="6"/>
      <c r="N15" s="6"/>
      <c r="O15" s="6"/>
    </row>
    <row r="16" spans="2:26">
      <c r="B16" s="23" t="s">
        <v>14</v>
      </c>
      <c r="C16" s="23"/>
      <c r="D16" s="62" t="s">
        <v>15</v>
      </c>
      <c r="E16" s="25"/>
      <c r="F16" s="25"/>
      <c r="G16" s="25"/>
      <c r="H16" s="25"/>
      <c r="I16" s="25"/>
      <c r="J16" s="25"/>
      <c r="K16" s="23"/>
      <c r="L16" s="23"/>
    </row>
    <row r="17" spans="2:12">
      <c r="B17" s="23"/>
      <c r="C17" s="23"/>
      <c r="D17" s="26"/>
      <c r="E17" s="25"/>
      <c r="F17" s="25"/>
      <c r="G17" s="25"/>
      <c r="H17" s="25"/>
      <c r="I17" s="25"/>
      <c r="J17" s="25"/>
      <c r="K17" s="23"/>
      <c r="L17" s="23"/>
    </row>
    <row r="18" spans="2:12">
      <c r="B18" s="27" t="s">
        <v>16</v>
      </c>
      <c r="C18" s="23"/>
      <c r="D18" s="23"/>
      <c r="E18" s="23"/>
      <c r="F18" s="23"/>
      <c r="G18" s="23"/>
      <c r="H18" s="23"/>
      <c r="I18" s="23"/>
      <c r="J18" s="23"/>
      <c r="K18" s="23"/>
      <c r="L18" s="23"/>
    </row>
    <row r="19" spans="2:12">
      <c r="B19" s="28" t="s">
        <v>17</v>
      </c>
      <c r="C19" s="27"/>
      <c r="D19" s="27"/>
      <c r="E19" s="27"/>
      <c r="F19" s="27"/>
      <c r="G19" s="27"/>
      <c r="H19" s="27"/>
      <c r="I19" s="27"/>
      <c r="J19" s="27"/>
      <c r="K19" s="27"/>
      <c r="L19" s="27"/>
    </row>
    <row r="20" spans="2:12">
      <c r="B20" s="23"/>
      <c r="C20" s="23"/>
      <c r="D20" s="23"/>
      <c r="E20" s="23"/>
      <c r="F20" s="23"/>
      <c r="G20" s="23"/>
      <c r="H20" s="23"/>
      <c r="I20" s="23"/>
      <c r="J20" s="23"/>
      <c r="K20" s="23"/>
      <c r="L20" s="23"/>
    </row>
    <row r="21" spans="2:12">
      <c r="B21" s="23" t="s">
        <v>18</v>
      </c>
      <c r="C21" s="23"/>
      <c r="D21" s="23"/>
      <c r="E21" s="23"/>
      <c r="F21" s="23"/>
      <c r="G21" s="23"/>
      <c r="H21" s="23"/>
      <c r="I21" s="23"/>
      <c r="J21" s="23"/>
      <c r="K21" s="23"/>
      <c r="L21" s="23"/>
    </row>
    <row r="22" spans="2:12" ht="16" customHeight="1">
      <c r="B22" s="29" t="s">
        <v>19</v>
      </c>
      <c r="C22" s="23"/>
      <c r="D22" s="23"/>
      <c r="E22" s="23"/>
      <c r="F22" s="23"/>
      <c r="G22" s="23"/>
      <c r="H22" s="23"/>
      <c r="I22" s="23"/>
      <c r="J22" s="23"/>
      <c r="K22" s="23"/>
      <c r="L22" s="23"/>
    </row>
    <row r="23" spans="2:12">
      <c r="B23" s="23"/>
      <c r="C23" s="23"/>
      <c r="D23" s="23"/>
      <c r="E23" s="23"/>
      <c r="F23" s="23"/>
      <c r="G23" s="23"/>
      <c r="H23" s="23"/>
      <c r="I23" s="23"/>
      <c r="J23" s="23"/>
      <c r="K23" s="23"/>
      <c r="L23" s="23"/>
    </row>
    <row r="24" spans="2:12">
      <c r="B24" s="23" t="s">
        <v>20</v>
      </c>
      <c r="C24" s="25"/>
      <c r="D24" s="25"/>
      <c r="E24" s="23"/>
      <c r="F24" s="23"/>
      <c r="G24" s="23"/>
      <c r="H24" s="23"/>
      <c r="I24" s="23"/>
      <c r="J24" s="23"/>
      <c r="K24" s="23"/>
      <c r="L24" s="23"/>
    </row>
    <row r="25" spans="2:12">
      <c r="B25" s="23"/>
      <c r="C25" s="25"/>
      <c r="D25" s="25"/>
      <c r="E25" s="23"/>
      <c r="F25" s="23"/>
      <c r="G25" s="23"/>
      <c r="H25" s="23"/>
      <c r="I25" s="23"/>
      <c r="J25" s="23"/>
      <c r="K25" s="23"/>
      <c r="L25" s="23"/>
    </row>
    <row r="26" spans="2:12">
      <c r="B26" s="23" t="s">
        <v>21</v>
      </c>
      <c r="C26" s="23"/>
      <c r="D26" s="23"/>
      <c r="E26" s="23"/>
      <c r="F26" s="23"/>
      <c r="G26" s="23"/>
      <c r="H26" s="23"/>
      <c r="I26" s="23"/>
      <c r="J26" s="23"/>
      <c r="K26" s="23"/>
      <c r="L26" s="23"/>
    </row>
    <row r="27" spans="2:12">
      <c r="B27" s="29" t="s">
        <v>22</v>
      </c>
      <c r="C27" s="23"/>
      <c r="D27" s="23"/>
      <c r="E27" s="23"/>
      <c r="F27" s="23"/>
      <c r="G27" s="23"/>
      <c r="H27" s="23"/>
      <c r="I27" s="23"/>
      <c r="J27" s="23"/>
      <c r="K27" s="23"/>
      <c r="L27" s="23"/>
    </row>
    <row r="28" spans="2:12">
      <c r="B28" s="29"/>
      <c r="C28" s="23"/>
      <c r="D28" s="23"/>
      <c r="E28" s="23"/>
      <c r="F28" s="23"/>
      <c r="G28" s="23"/>
      <c r="H28" s="23"/>
      <c r="I28" s="23"/>
      <c r="J28" s="23"/>
      <c r="K28" s="23"/>
      <c r="L28" s="23"/>
    </row>
    <row r="29" spans="2:12">
      <c r="B29" s="27" t="s">
        <v>23</v>
      </c>
      <c r="C29" s="23"/>
      <c r="D29" s="23"/>
      <c r="E29" s="23"/>
      <c r="F29" s="23"/>
      <c r="G29" s="23"/>
      <c r="H29" s="23"/>
      <c r="I29" s="23"/>
      <c r="J29" s="23"/>
      <c r="K29" s="23"/>
      <c r="L29" s="23"/>
    </row>
    <row r="30" spans="2:12">
      <c r="B30" s="27"/>
      <c r="C30" s="23"/>
      <c r="D30" s="23"/>
      <c r="E30" s="23"/>
      <c r="F30" s="23"/>
      <c r="G30" s="23"/>
      <c r="H30" s="23"/>
      <c r="I30" s="23"/>
      <c r="J30" s="23"/>
      <c r="K30" s="23"/>
      <c r="L30" s="23"/>
    </row>
    <row r="31" spans="2:12" ht="15" thickBot="1">
      <c r="B31" s="27" t="s">
        <v>24</v>
      </c>
      <c r="C31" s="23"/>
      <c r="D31" s="23"/>
      <c r="E31" s="23"/>
      <c r="F31" s="23"/>
      <c r="G31" s="23"/>
      <c r="H31" s="23"/>
      <c r="I31" s="23"/>
      <c r="J31" s="23"/>
      <c r="K31" s="23"/>
      <c r="L31" s="23"/>
    </row>
    <row r="32" spans="2:12" ht="15" thickBot="1">
      <c r="B32" s="23" t="s">
        <v>25</v>
      </c>
      <c r="C32" s="23"/>
      <c r="D32" s="23"/>
      <c r="E32" s="30"/>
      <c r="F32" s="23"/>
      <c r="G32" s="23"/>
      <c r="H32" s="23"/>
      <c r="I32" s="23"/>
      <c r="J32" s="23"/>
      <c r="K32" s="23"/>
      <c r="L32" s="23"/>
    </row>
    <row r="33" spans="2:12">
      <c r="B33" s="23" t="s">
        <v>26</v>
      </c>
      <c r="C33" s="23"/>
      <c r="D33" s="23"/>
      <c r="E33" s="23"/>
      <c r="F33" s="23"/>
      <c r="G33" s="23"/>
      <c r="H33" s="23"/>
      <c r="I33" s="23"/>
      <c r="J33" s="23"/>
      <c r="K33" s="23"/>
      <c r="L33" s="23"/>
    </row>
    <row r="34" spans="2:12">
      <c r="B34" s="23"/>
      <c r="C34" s="23"/>
      <c r="D34" s="23"/>
      <c r="E34" s="23"/>
      <c r="F34" s="23"/>
      <c r="G34" s="23"/>
      <c r="H34" s="23"/>
      <c r="I34" s="23"/>
      <c r="J34" s="23"/>
      <c r="K34" s="23"/>
      <c r="L34" s="23"/>
    </row>
    <row r="35" spans="2:12">
      <c r="B35" s="23" t="s">
        <v>27</v>
      </c>
      <c r="C35" s="23"/>
      <c r="D35" s="23"/>
      <c r="E35" s="23"/>
      <c r="F35" s="23"/>
      <c r="G35" s="23"/>
      <c r="H35" s="23"/>
      <c r="I35" s="23"/>
      <c r="J35" s="23"/>
      <c r="K35" s="23"/>
      <c r="L35" s="23"/>
    </row>
    <row r="36" spans="2:12">
      <c r="B36" s="23" t="s">
        <v>28</v>
      </c>
      <c r="C36" s="23"/>
      <c r="D36" s="23"/>
      <c r="E36" s="23"/>
      <c r="F36" s="23"/>
      <c r="G36" s="23"/>
      <c r="H36" s="23"/>
      <c r="I36" s="23"/>
      <c r="J36" s="23"/>
      <c r="K36" s="23"/>
      <c r="L36" s="23"/>
    </row>
    <row r="37" spans="2:12">
      <c r="B37" s="23"/>
      <c r="C37" s="23"/>
      <c r="D37" s="23"/>
      <c r="E37" s="23"/>
      <c r="F37" s="23"/>
      <c r="G37" s="23"/>
      <c r="H37" s="23"/>
      <c r="I37" s="23"/>
      <c r="J37" s="23"/>
      <c r="K37" s="23"/>
      <c r="L37" s="23"/>
    </row>
    <row r="38" spans="2:12">
      <c r="B38" s="23" t="s">
        <v>29</v>
      </c>
      <c r="C38" s="23"/>
      <c r="D38" s="23"/>
      <c r="E38" s="23"/>
      <c r="F38" s="23"/>
      <c r="G38" s="23"/>
      <c r="H38" s="23"/>
      <c r="I38" s="23"/>
      <c r="J38" s="23"/>
      <c r="K38" s="23"/>
      <c r="L38" s="23"/>
    </row>
    <row r="39" spans="2:12">
      <c r="B39" s="23" t="s">
        <v>30</v>
      </c>
      <c r="C39" s="23"/>
      <c r="D39" s="23"/>
      <c r="E39" s="23"/>
      <c r="F39" s="23"/>
      <c r="G39" s="23"/>
      <c r="H39" s="23"/>
      <c r="I39" s="23"/>
      <c r="J39" s="23"/>
      <c r="K39" s="23"/>
      <c r="L39" s="23"/>
    </row>
    <row r="41" spans="2:12">
      <c r="B41" s="23" t="s">
        <v>31</v>
      </c>
    </row>
    <row r="43" spans="2:12" ht="15.5">
      <c r="B43" s="38" t="s">
        <v>32</v>
      </c>
      <c r="C43" s="115" t="s">
        <v>33</v>
      </c>
      <c r="D43" s="115"/>
      <c r="E43" s="115"/>
      <c r="F43" s="115"/>
    </row>
    <row r="44" spans="2:12" ht="42">
      <c r="B44" s="39" t="s">
        <v>34</v>
      </c>
      <c r="C44" s="112" t="s">
        <v>35</v>
      </c>
      <c r="D44" s="112"/>
      <c r="E44" s="112"/>
      <c r="F44" s="112"/>
    </row>
    <row r="45" spans="2:12" ht="42">
      <c r="B45" s="40" t="s">
        <v>36</v>
      </c>
      <c r="C45" s="116" t="s">
        <v>37</v>
      </c>
      <c r="D45" s="116"/>
      <c r="E45" s="116"/>
      <c r="F45" s="116"/>
    </row>
    <row r="46" spans="2:12" ht="28">
      <c r="B46" s="39" t="s">
        <v>38</v>
      </c>
      <c r="C46" s="112" t="s">
        <v>39</v>
      </c>
      <c r="D46" s="112"/>
      <c r="E46" s="112"/>
      <c r="F46" s="112"/>
    </row>
    <row r="47" spans="2:12" ht="28">
      <c r="B47" s="40" t="s">
        <v>40</v>
      </c>
      <c r="C47" s="116" t="s">
        <v>41</v>
      </c>
      <c r="D47" s="116"/>
      <c r="E47" s="116"/>
      <c r="F47" s="116"/>
    </row>
    <row r="48" spans="2:12" ht="28">
      <c r="B48" s="39" t="s">
        <v>42</v>
      </c>
      <c r="C48" s="112" t="s">
        <v>43</v>
      </c>
      <c r="D48" s="112"/>
      <c r="E48" s="112"/>
      <c r="F48" s="112"/>
    </row>
    <row r="49" spans="2:6">
      <c r="B49" s="40" t="s">
        <v>44</v>
      </c>
      <c r="C49" s="116" t="s">
        <v>45</v>
      </c>
      <c r="D49" s="116"/>
      <c r="E49" s="116"/>
      <c r="F49" s="116"/>
    </row>
    <row r="50" spans="2:6" ht="42">
      <c r="B50" s="39" t="s">
        <v>46</v>
      </c>
      <c r="C50" s="112" t="s">
        <v>47</v>
      </c>
      <c r="D50" s="112"/>
      <c r="E50" s="112"/>
      <c r="F50" s="112"/>
    </row>
    <row r="51" spans="2:6" ht="56">
      <c r="B51" s="40" t="s">
        <v>48</v>
      </c>
      <c r="C51" s="116" t="s">
        <v>49</v>
      </c>
      <c r="D51" s="116"/>
      <c r="E51" s="116"/>
      <c r="F51" s="116"/>
    </row>
    <row r="52" spans="2:6">
      <c r="B52" s="39" t="s">
        <v>50</v>
      </c>
      <c r="C52" s="112" t="s">
        <v>51</v>
      </c>
      <c r="D52" s="112"/>
      <c r="E52" s="112"/>
      <c r="F52" s="112"/>
    </row>
    <row r="53" spans="2:6" ht="28">
      <c r="B53" s="40" t="s">
        <v>52</v>
      </c>
      <c r="C53" s="116" t="s">
        <v>53</v>
      </c>
      <c r="D53" s="116"/>
      <c r="E53" s="116"/>
      <c r="F53" s="116"/>
    </row>
    <row r="54" spans="2:6" ht="28">
      <c r="B54" s="39" t="s">
        <v>54</v>
      </c>
      <c r="C54" s="112" t="s">
        <v>55</v>
      </c>
      <c r="D54" s="112"/>
      <c r="E54" s="112"/>
      <c r="F54" s="112"/>
    </row>
    <row r="55" spans="2:6" ht="28">
      <c r="B55" s="40" t="s">
        <v>56</v>
      </c>
      <c r="C55" s="116" t="s">
        <v>57</v>
      </c>
      <c r="D55" s="116"/>
      <c r="E55" s="116"/>
      <c r="F55" s="116"/>
    </row>
    <row r="56" spans="2:6" ht="42">
      <c r="B56" s="39" t="s">
        <v>58</v>
      </c>
      <c r="C56" s="112" t="s">
        <v>59</v>
      </c>
      <c r="D56" s="112"/>
      <c r="E56" s="112"/>
      <c r="F56" s="112"/>
    </row>
    <row r="57" spans="2:6">
      <c r="B57" s="40" t="s">
        <v>60</v>
      </c>
      <c r="C57" s="116" t="s">
        <v>61</v>
      </c>
      <c r="D57" s="116"/>
      <c r="E57" s="116"/>
      <c r="F57" s="116"/>
    </row>
    <row r="58" spans="2:6">
      <c r="B58" s="39" t="s">
        <v>62</v>
      </c>
      <c r="C58" s="112" t="s">
        <v>63</v>
      </c>
      <c r="D58" s="112"/>
      <c r="E58" s="112"/>
      <c r="F58" s="112"/>
    </row>
    <row r="59" spans="2:6">
      <c r="B59" s="40" t="s">
        <v>64</v>
      </c>
      <c r="C59" s="116" t="s">
        <v>65</v>
      </c>
      <c r="D59" s="116"/>
      <c r="E59" s="116"/>
      <c r="F59" s="116"/>
    </row>
    <row r="60" spans="2:6" ht="28">
      <c r="B60" s="39" t="s">
        <v>66</v>
      </c>
      <c r="C60" s="112" t="s">
        <v>67</v>
      </c>
      <c r="D60" s="112"/>
      <c r="E60" s="112"/>
      <c r="F60" s="112"/>
    </row>
    <row r="61" spans="2:6" ht="28">
      <c r="B61" s="40" t="s">
        <v>68</v>
      </c>
      <c r="C61" s="116" t="s">
        <v>69</v>
      </c>
      <c r="D61" s="116"/>
      <c r="E61" s="116"/>
      <c r="F61" s="116"/>
    </row>
    <row r="62" spans="2:6" ht="28">
      <c r="B62" s="39" t="s">
        <v>70</v>
      </c>
      <c r="C62" s="112" t="s">
        <v>71</v>
      </c>
      <c r="D62" s="112"/>
      <c r="E62" s="112"/>
      <c r="F62" s="112"/>
    </row>
    <row r="63" spans="2:6" ht="42">
      <c r="B63" s="40" t="s">
        <v>72</v>
      </c>
      <c r="C63" s="116" t="s">
        <v>73</v>
      </c>
      <c r="D63" s="116"/>
      <c r="E63" s="116"/>
      <c r="F63" s="116"/>
    </row>
    <row r="64" spans="2:6">
      <c r="B64" s="39" t="s">
        <v>74</v>
      </c>
      <c r="C64" s="112" t="s">
        <v>75</v>
      </c>
      <c r="D64" s="112"/>
      <c r="E64" s="112"/>
      <c r="F64" s="112"/>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8"/>
  <sheetViews>
    <sheetView showGridLines="0" tabSelected="1" workbookViewId="0">
      <selection activeCell="B32" sqref="B32"/>
    </sheetView>
  </sheetViews>
  <sheetFormatPr defaultRowHeight="14.5"/>
  <cols>
    <col min="2" max="2" width="45.453125" customWidth="1"/>
  </cols>
  <sheetData>
    <row r="1" spans="2:2" ht="20">
      <c r="B1" s="9" t="s">
        <v>76</v>
      </c>
    </row>
    <row r="3" spans="2:2" ht="15.5">
      <c r="B3" s="10" t="s">
        <v>77</v>
      </c>
    </row>
    <row r="4" spans="2:2" ht="15.5">
      <c r="B4" s="11" t="s">
        <v>78</v>
      </c>
    </row>
    <row r="5" spans="2:2" ht="15.5">
      <c r="B5" s="11" t="s">
        <v>79</v>
      </c>
    </row>
    <row r="6" spans="2:2" ht="15.5">
      <c r="B6" s="11" t="s">
        <v>80</v>
      </c>
    </row>
    <row r="7" spans="2:2" ht="15.5">
      <c r="B7" s="11" t="s">
        <v>81</v>
      </c>
    </row>
    <row r="8" spans="2:2" ht="15.5">
      <c r="B8" s="11"/>
    </row>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9481-6629-4E93-9842-86114C036B4C}">
  <dimension ref="B1:J35"/>
  <sheetViews>
    <sheetView showGridLines="0" topLeftCell="A6" zoomScale="70" zoomScaleNormal="70" workbookViewId="0">
      <selection activeCell="F14" sqref="F14"/>
    </sheetView>
  </sheetViews>
  <sheetFormatPr defaultRowHeight="14.5"/>
  <cols>
    <col min="1" max="1" width="3.7265625" customWidth="1"/>
    <col min="2" max="2" width="27" customWidth="1"/>
    <col min="3" max="3" width="27.54296875" customWidth="1"/>
    <col min="4" max="4" width="18.81640625" customWidth="1"/>
    <col min="5" max="5" width="26.26953125" customWidth="1"/>
    <col min="6" max="6" width="14.81640625" customWidth="1"/>
    <col min="7" max="7" width="19.1796875" customWidth="1"/>
    <col min="8" max="9" width="35.7265625" customWidth="1"/>
    <col min="10" max="10" width="24.453125" customWidth="1"/>
  </cols>
  <sheetData>
    <row r="1" spans="2:10" ht="15" thickBot="1"/>
    <row r="2" spans="2:10" ht="25" customHeight="1">
      <c r="B2" s="102" t="s">
        <v>82</v>
      </c>
      <c r="C2" s="103"/>
      <c r="D2" s="104"/>
      <c r="F2" s="2"/>
      <c r="G2" s="2"/>
      <c r="H2" s="2"/>
    </row>
    <row r="3" spans="2:10" ht="25" customHeight="1" thickBot="1">
      <c r="B3" s="105"/>
      <c r="C3" s="106"/>
      <c r="D3" s="107"/>
      <c r="F3" s="2"/>
      <c r="G3" s="2"/>
      <c r="H3" s="2"/>
    </row>
    <row r="4" spans="2:10" ht="20.5" thickBot="1">
      <c r="B4" s="17" t="s">
        <v>3</v>
      </c>
      <c r="C4" s="109" t="s">
        <v>4</v>
      </c>
      <c r="D4" s="111"/>
      <c r="E4" s="3"/>
      <c r="F4" s="2"/>
      <c r="G4" s="2"/>
      <c r="H4" s="2"/>
      <c r="J4" s="1"/>
    </row>
    <row r="5" spans="2:10" ht="20.5" thickBot="1">
      <c r="B5" s="18" t="s">
        <v>5</v>
      </c>
      <c r="C5" s="109" t="s">
        <v>163</v>
      </c>
      <c r="D5" s="111"/>
      <c r="E5" s="3"/>
      <c r="F5" s="3"/>
      <c r="G5" s="1"/>
      <c r="J5" s="1"/>
    </row>
    <row r="6" spans="2:10" ht="20">
      <c r="B6" s="7"/>
      <c r="C6" s="8"/>
      <c r="D6" s="8"/>
      <c r="E6" s="3"/>
      <c r="F6" s="3"/>
      <c r="G6" s="1"/>
      <c r="J6" s="1"/>
    </row>
    <row r="7" spans="2:10" s="41" customFormat="1" ht="15.5">
      <c r="B7" s="58" t="s">
        <v>83</v>
      </c>
      <c r="C7" s="58"/>
      <c r="D7" s="2"/>
      <c r="E7" s="2"/>
      <c r="F7" s="2"/>
      <c r="G7" s="2"/>
      <c r="H7" s="2"/>
      <c r="I7" s="2"/>
      <c r="J7" s="2"/>
    </row>
    <row r="8" spans="2:10" s="41" customFormat="1" ht="15.5">
      <c r="B8" s="42" t="s">
        <v>84</v>
      </c>
      <c r="C8" s="43"/>
      <c r="D8" s="2"/>
      <c r="E8" s="2"/>
      <c r="F8" s="2"/>
      <c r="G8" s="2"/>
      <c r="H8" s="2"/>
      <c r="I8" s="2"/>
      <c r="J8" s="2"/>
    </row>
    <row r="9" spans="2:10" s="41" customFormat="1" ht="31">
      <c r="B9" s="44" t="s">
        <v>85</v>
      </c>
      <c r="C9" s="45"/>
      <c r="D9" s="2"/>
      <c r="E9" s="2"/>
      <c r="F9" s="2"/>
      <c r="G9" s="2"/>
      <c r="H9" s="2"/>
      <c r="I9" s="2"/>
      <c r="J9" s="2"/>
    </row>
    <row r="10" spans="2:10" s="41" customFormat="1">
      <c r="B10" s="2"/>
      <c r="C10" s="2"/>
      <c r="D10" s="2"/>
      <c r="E10" s="2"/>
      <c r="F10" s="2"/>
      <c r="G10" s="2"/>
      <c r="H10" s="2"/>
      <c r="I10" s="2"/>
      <c r="J10" s="2"/>
    </row>
    <row r="11" spans="2:10" ht="16.5" customHeight="1">
      <c r="B11" s="118" t="s">
        <v>86</v>
      </c>
      <c r="C11" s="119"/>
      <c r="D11" s="120"/>
      <c r="E11" s="63" t="s">
        <v>87</v>
      </c>
      <c r="F11" s="117" t="s">
        <v>88</v>
      </c>
      <c r="G11" s="117"/>
      <c r="H11" s="16"/>
    </row>
    <row r="12" spans="2:10" ht="74.25" customHeight="1">
      <c r="B12" s="32" t="s">
        <v>89</v>
      </c>
      <c r="C12" s="32" t="s">
        <v>90</v>
      </c>
      <c r="D12" s="32" t="s">
        <v>91</v>
      </c>
      <c r="E12" s="32" t="s">
        <v>92</v>
      </c>
      <c r="F12" s="32" t="s">
        <v>93</v>
      </c>
      <c r="G12" s="32" t="s">
        <v>94</v>
      </c>
      <c r="H12" s="14"/>
    </row>
    <row r="13" spans="2:10" ht="15.5">
      <c r="B13" s="82" t="s">
        <v>185</v>
      </c>
      <c r="C13" s="82" t="s">
        <v>185</v>
      </c>
      <c r="D13" s="82" t="s">
        <v>185</v>
      </c>
      <c r="E13" s="82" t="s">
        <v>185</v>
      </c>
      <c r="F13" s="82" t="s">
        <v>185</v>
      </c>
      <c r="G13" s="82" t="s">
        <v>185</v>
      </c>
      <c r="H13" s="15"/>
    </row>
    <row r="14" spans="2:10" ht="15.5">
      <c r="B14" s="82" t="s">
        <v>185</v>
      </c>
      <c r="C14" s="82" t="s">
        <v>185</v>
      </c>
      <c r="D14" s="82" t="s">
        <v>185</v>
      </c>
      <c r="E14" s="82" t="s">
        <v>185</v>
      </c>
      <c r="F14" s="82" t="s">
        <v>185</v>
      </c>
      <c r="G14" s="82" t="s">
        <v>185</v>
      </c>
      <c r="H14" s="15"/>
    </row>
    <row r="15" spans="2:10" ht="15.5">
      <c r="B15" s="82" t="s">
        <v>185</v>
      </c>
      <c r="C15" s="82" t="s">
        <v>185</v>
      </c>
      <c r="D15" s="82" t="s">
        <v>185</v>
      </c>
      <c r="E15" s="82" t="s">
        <v>185</v>
      </c>
      <c r="F15" s="82" t="s">
        <v>185</v>
      </c>
      <c r="G15" s="82" t="s">
        <v>185</v>
      </c>
      <c r="H15" s="15"/>
    </row>
    <row r="16" spans="2:10" ht="15.5">
      <c r="B16" s="82" t="s">
        <v>185</v>
      </c>
      <c r="C16" s="82" t="s">
        <v>185</v>
      </c>
      <c r="D16" s="82" t="s">
        <v>185</v>
      </c>
      <c r="E16" s="82" t="s">
        <v>185</v>
      </c>
      <c r="F16" s="82" t="s">
        <v>185</v>
      </c>
      <c r="G16" s="82" t="s">
        <v>185</v>
      </c>
      <c r="H16" s="15"/>
    </row>
    <row r="17" spans="2:10" ht="15.5">
      <c r="B17" s="82" t="s">
        <v>185</v>
      </c>
      <c r="C17" s="82" t="s">
        <v>185</v>
      </c>
      <c r="D17" s="82" t="s">
        <v>185</v>
      </c>
      <c r="E17" s="82" t="s">
        <v>185</v>
      </c>
      <c r="F17" s="82" t="s">
        <v>185</v>
      </c>
      <c r="G17" s="82" t="s">
        <v>185</v>
      </c>
      <c r="H17" s="15"/>
    </row>
    <row r="18" spans="2:10" ht="28" customHeight="1">
      <c r="B18" s="2"/>
      <c r="C18" s="2"/>
      <c r="D18" s="2"/>
      <c r="E18" s="2"/>
      <c r="F18" s="2"/>
      <c r="G18" s="2"/>
      <c r="H18" s="2"/>
      <c r="I18" s="2"/>
      <c r="J18" s="2"/>
    </row>
    <row r="19" spans="2:10" ht="28" customHeight="1">
      <c r="B19" s="2"/>
      <c r="C19" s="2"/>
      <c r="D19" s="2" t="s">
        <v>155</v>
      </c>
      <c r="E19" s="2"/>
      <c r="F19" s="2"/>
      <c r="G19" s="2"/>
      <c r="H19" s="2"/>
      <c r="I19" s="2"/>
      <c r="J19" s="2"/>
    </row>
    <row r="20" spans="2:10" ht="28" customHeight="1">
      <c r="B20" s="2"/>
      <c r="C20" s="2"/>
      <c r="D20" s="2"/>
      <c r="E20" s="2"/>
      <c r="F20" s="2"/>
      <c r="G20" s="2"/>
      <c r="H20" s="2"/>
      <c r="I20" s="2"/>
      <c r="J20" s="2"/>
    </row>
    <row r="21" spans="2:10" ht="28" customHeight="1">
      <c r="B21" s="2"/>
      <c r="C21" s="2"/>
      <c r="D21" s="2"/>
      <c r="E21" s="2"/>
      <c r="F21" s="2"/>
      <c r="G21" s="2"/>
      <c r="H21" s="2"/>
      <c r="I21" s="2"/>
      <c r="J21" s="2"/>
    </row>
    <row r="22" spans="2:10" ht="28" customHeight="1">
      <c r="B22" s="2"/>
      <c r="C22" s="2"/>
      <c r="D22" s="2"/>
      <c r="E22" s="2"/>
      <c r="F22" s="2"/>
      <c r="G22" s="2"/>
      <c r="H22" s="2"/>
      <c r="I22" s="2"/>
      <c r="J22" s="2"/>
    </row>
    <row r="23" spans="2:10" ht="28" customHeight="1">
      <c r="B23" s="2"/>
      <c r="C23" s="2"/>
      <c r="D23" s="2"/>
      <c r="E23" s="2"/>
      <c r="F23" s="2"/>
      <c r="G23" s="2"/>
      <c r="H23" s="2"/>
      <c r="I23" s="2"/>
      <c r="J23" s="2"/>
    </row>
    <row r="24" spans="2:10" ht="28" customHeight="1">
      <c r="B24" s="2"/>
      <c r="C24" s="2"/>
      <c r="D24" s="2"/>
      <c r="E24" s="2"/>
      <c r="F24" s="2"/>
      <c r="G24" s="2"/>
      <c r="H24" s="2"/>
      <c r="I24" s="2"/>
      <c r="J24" s="2"/>
    </row>
    <row r="25" spans="2:10" ht="28" customHeight="1">
      <c r="B25" s="2"/>
      <c r="C25" s="2"/>
      <c r="D25" s="2"/>
      <c r="E25" s="2"/>
      <c r="F25" s="2"/>
      <c r="G25" s="2"/>
      <c r="H25" s="2"/>
      <c r="I25" s="2"/>
      <c r="J25" s="2"/>
    </row>
    <row r="26" spans="2:10" ht="28" customHeight="1">
      <c r="B26" s="2"/>
      <c r="C26" s="2"/>
      <c r="D26" s="2"/>
      <c r="E26" s="2"/>
      <c r="F26" s="2"/>
      <c r="G26" s="2"/>
      <c r="H26" s="2"/>
      <c r="I26" s="2"/>
      <c r="J26" s="2"/>
    </row>
    <row r="27" spans="2:10" ht="28" customHeight="1">
      <c r="B27" s="2"/>
      <c r="C27" s="2"/>
      <c r="D27" s="2"/>
      <c r="E27" s="2"/>
      <c r="F27" s="2"/>
      <c r="G27" s="2"/>
      <c r="H27" s="2"/>
      <c r="I27" s="2"/>
      <c r="J27" s="2"/>
    </row>
    <row r="28" spans="2:10" ht="28" customHeight="1">
      <c r="B28" s="2"/>
      <c r="C28" s="2"/>
      <c r="D28" s="2"/>
      <c r="E28" s="2"/>
      <c r="F28" s="2"/>
      <c r="G28" s="2"/>
      <c r="H28" s="2"/>
      <c r="I28" s="2"/>
      <c r="J28" s="2"/>
    </row>
    <row r="29" spans="2:10" ht="28" customHeight="1">
      <c r="B29" s="2"/>
      <c r="C29" s="2"/>
      <c r="D29" s="2"/>
      <c r="E29" s="2"/>
      <c r="F29" s="2"/>
      <c r="G29" s="2"/>
      <c r="H29" s="2"/>
      <c r="I29" s="2"/>
      <c r="J29" s="2"/>
    </row>
    <row r="30" spans="2:10" ht="28" customHeight="1">
      <c r="B30" s="2"/>
      <c r="C30" s="2"/>
      <c r="D30" s="2"/>
      <c r="E30" s="2"/>
      <c r="F30" s="2"/>
      <c r="G30" s="2"/>
      <c r="H30" s="2"/>
      <c r="I30" s="2"/>
      <c r="J30" s="2"/>
    </row>
    <row r="31" spans="2:10" ht="28" customHeight="1">
      <c r="B31" s="2"/>
      <c r="C31" s="2"/>
      <c r="D31" s="2"/>
      <c r="E31" s="2"/>
      <c r="F31" s="2"/>
      <c r="G31" s="2"/>
      <c r="H31" s="2"/>
      <c r="I31" s="2"/>
      <c r="J31" s="2"/>
    </row>
    <row r="32" spans="2:10" ht="28" customHeight="1">
      <c r="B32" s="2"/>
      <c r="C32" s="2"/>
      <c r="D32" s="2"/>
      <c r="E32" s="2"/>
      <c r="F32" s="2"/>
      <c r="G32" s="2"/>
      <c r="H32" s="2"/>
      <c r="I32" s="2"/>
      <c r="J32" s="2"/>
    </row>
    <row r="33" spans="2:10" ht="28" customHeight="1">
      <c r="B33" s="2"/>
      <c r="C33" s="2"/>
      <c r="D33" s="2"/>
      <c r="E33" s="2"/>
      <c r="F33" s="2"/>
      <c r="G33" s="2"/>
      <c r="H33" s="2"/>
      <c r="I33" s="2"/>
      <c r="J33" s="2"/>
    </row>
    <row r="34" spans="2:10" ht="28" customHeight="1">
      <c r="B34" s="2"/>
      <c r="C34" s="2"/>
      <c r="D34" s="2"/>
      <c r="E34" s="2"/>
      <c r="F34" s="2"/>
      <c r="G34" s="2"/>
      <c r="H34" s="2"/>
      <c r="I34" s="2"/>
      <c r="J34" s="2"/>
    </row>
    <row r="35" spans="2:10" ht="28" customHeight="1">
      <c r="B35" s="2"/>
      <c r="C35" s="2"/>
      <c r="D35" s="2"/>
      <c r="E35" s="2"/>
      <c r="F35" s="2"/>
      <c r="G35" s="2"/>
      <c r="H35" s="2"/>
      <c r="I35" s="2"/>
      <c r="J35" s="2"/>
    </row>
  </sheetData>
  <mergeCells count="5">
    <mergeCell ref="F11:G11"/>
    <mergeCell ref="B11:D11"/>
    <mergeCell ref="B2:D3"/>
    <mergeCell ref="C4:D4"/>
    <mergeCell ref="C5:D5"/>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dimension ref="B1:M43"/>
  <sheetViews>
    <sheetView showGridLines="0" zoomScale="90" zoomScaleNormal="90" workbookViewId="0">
      <selection activeCell="E26" sqref="E26:F33"/>
    </sheetView>
  </sheetViews>
  <sheetFormatPr defaultRowHeight="14.5"/>
  <cols>
    <col min="1" max="1" width="3.7265625" customWidth="1"/>
    <col min="2" max="2" width="35" bestFit="1" customWidth="1"/>
    <col min="3" max="3" width="35.7265625" customWidth="1"/>
    <col min="4" max="4" width="32.54296875" customWidth="1"/>
    <col min="5" max="5" width="59.26953125" customWidth="1"/>
    <col min="6" max="6" width="35.7265625" customWidth="1"/>
    <col min="7" max="7" width="3.7265625" customWidth="1"/>
    <col min="8" max="12" width="35.7265625" customWidth="1"/>
    <col min="13" max="13" width="11.26953125" customWidth="1"/>
  </cols>
  <sheetData>
    <row r="1" spans="2:13" ht="15" thickBot="1"/>
    <row r="2" spans="2:13" ht="23">
      <c r="B2" s="102" t="s">
        <v>95</v>
      </c>
      <c r="C2" s="103"/>
      <c r="D2" s="104"/>
      <c r="E2" s="36"/>
    </row>
    <row r="3" spans="2:13" ht="23.5" thickBot="1">
      <c r="B3" s="105"/>
      <c r="C3" s="106"/>
      <c r="D3" s="107"/>
      <c r="E3" s="36"/>
    </row>
    <row r="4" spans="2:13" ht="20.5" thickBot="1">
      <c r="B4" s="17" t="s">
        <v>3</v>
      </c>
      <c r="C4" s="109" t="str">
        <f>'1) Associated companies'!C4:D4</f>
        <v>TF0006</v>
      </c>
      <c r="D4" s="111"/>
      <c r="E4" s="8"/>
      <c r="G4" s="3"/>
      <c r="H4" s="1"/>
    </row>
    <row r="5" spans="2:13" ht="20.5" thickBot="1">
      <c r="B5" s="18" t="s">
        <v>5</v>
      </c>
      <c r="C5" s="109" t="str">
        <f>'1) Associated companies'!C5:D5</f>
        <v>YÜCEL BORU VE  PROFİL ENDÜSTRİSİ A.Ş.</v>
      </c>
      <c r="D5" s="111"/>
      <c r="E5" s="8"/>
      <c r="G5" s="3"/>
      <c r="H5" s="1"/>
    </row>
    <row r="6" spans="2:13" ht="20">
      <c r="B6" s="13"/>
      <c r="C6" s="8"/>
      <c r="D6" s="8"/>
      <c r="E6" s="8"/>
      <c r="G6" s="3"/>
      <c r="H6" s="1"/>
      <c r="I6" s="124"/>
      <c r="J6" s="124"/>
      <c r="K6" s="124"/>
    </row>
    <row r="7" spans="2:13" ht="20">
      <c r="B7" s="7"/>
      <c r="C7" s="8"/>
      <c r="G7" s="3"/>
      <c r="H7" s="1"/>
      <c r="I7" s="124"/>
      <c r="J7" s="124"/>
      <c r="K7" s="124"/>
    </row>
    <row r="8" spans="2:13" ht="30" customHeight="1">
      <c r="B8" s="125" t="s">
        <v>96</v>
      </c>
      <c r="C8" s="125"/>
      <c r="E8" s="125" t="s">
        <v>97</v>
      </c>
      <c r="F8" s="125"/>
      <c r="G8" s="3"/>
      <c r="I8" s="124"/>
      <c r="J8" s="124"/>
      <c r="K8" s="124"/>
    </row>
    <row r="9" spans="2:13" ht="15.5">
      <c r="B9" s="32" t="s">
        <v>98</v>
      </c>
      <c r="C9" s="32" t="s">
        <v>99</v>
      </c>
      <c r="E9" s="32" t="s">
        <v>100</v>
      </c>
      <c r="F9" s="32" t="s">
        <v>99</v>
      </c>
      <c r="G9" s="1"/>
      <c r="I9" s="124"/>
      <c r="J9" s="124"/>
      <c r="K9" s="124"/>
      <c r="L9" s="1"/>
      <c r="M9" s="1"/>
    </row>
    <row r="10" spans="2:13" ht="18.75" customHeight="1">
      <c r="B10" s="70">
        <v>6000000</v>
      </c>
      <c r="C10" s="60">
        <v>25352</v>
      </c>
      <c r="E10" s="126" t="s">
        <v>179</v>
      </c>
      <c r="F10" s="129">
        <v>25352</v>
      </c>
      <c r="G10" s="1"/>
      <c r="I10" s="124"/>
      <c r="J10" s="124"/>
      <c r="K10" s="124"/>
      <c r="L10" s="1"/>
      <c r="M10" s="1"/>
    </row>
    <row r="11" spans="2:13" ht="18.75" customHeight="1">
      <c r="B11" s="70">
        <v>26000000</v>
      </c>
      <c r="C11" s="60">
        <v>26819</v>
      </c>
      <c r="E11" s="127"/>
      <c r="F11" s="130"/>
      <c r="G11" s="1"/>
      <c r="I11" s="124"/>
      <c r="J11" s="124"/>
      <c r="K11" s="124"/>
      <c r="L11" s="1"/>
      <c r="M11" s="1"/>
    </row>
    <row r="12" spans="2:13" ht="18.75" customHeight="1">
      <c r="B12" s="70">
        <v>100000000</v>
      </c>
      <c r="C12" s="60">
        <v>29384</v>
      </c>
      <c r="E12" s="127"/>
      <c r="F12" s="130"/>
      <c r="G12" s="1"/>
      <c r="I12" s="124"/>
      <c r="J12" s="124"/>
      <c r="K12" s="124"/>
      <c r="L12" s="1"/>
      <c r="M12" s="1"/>
    </row>
    <row r="13" spans="2:13" ht="18.75" customHeight="1">
      <c r="B13" s="70">
        <v>900000000</v>
      </c>
      <c r="C13" s="60">
        <v>30673</v>
      </c>
      <c r="E13" s="128"/>
      <c r="F13" s="131"/>
      <c r="G13" s="1"/>
      <c r="I13" s="124"/>
      <c r="J13" s="124"/>
      <c r="K13" s="124"/>
      <c r="L13" s="1"/>
      <c r="M13" s="1"/>
    </row>
    <row r="14" spans="2:13" ht="18.75" customHeight="1">
      <c r="B14" s="71">
        <v>1000000000</v>
      </c>
      <c r="C14" s="61">
        <v>31036</v>
      </c>
      <c r="G14" s="1"/>
      <c r="I14" s="124"/>
      <c r="J14" s="124"/>
      <c r="K14" s="124"/>
      <c r="L14" s="1"/>
      <c r="M14" s="1"/>
    </row>
    <row r="15" spans="2:13" ht="18.75" customHeight="1">
      <c r="B15" s="71">
        <v>100000000000</v>
      </c>
      <c r="C15" s="61">
        <v>34668</v>
      </c>
      <c r="G15" s="1"/>
      <c r="I15" s="124"/>
      <c r="J15" s="124"/>
      <c r="K15" s="124"/>
      <c r="L15" s="1"/>
      <c r="M15" s="1"/>
    </row>
    <row r="16" spans="2:13" ht="18.75" customHeight="1">
      <c r="B16" s="71">
        <v>275000000000</v>
      </c>
      <c r="C16" s="61">
        <v>35675</v>
      </c>
      <c r="G16" s="1"/>
      <c r="I16" s="124"/>
      <c r="J16" s="124"/>
      <c r="K16" s="124"/>
      <c r="L16" s="1"/>
      <c r="M16" s="1"/>
    </row>
    <row r="17" spans="2:13" ht="18.75" customHeight="1">
      <c r="B17" s="71">
        <v>1400000000000</v>
      </c>
      <c r="C17" s="61">
        <v>36423</v>
      </c>
      <c r="G17" s="1"/>
      <c r="I17" s="124"/>
      <c r="J17" s="124"/>
      <c r="K17" s="124"/>
      <c r="L17" s="1"/>
      <c r="M17" s="1"/>
    </row>
    <row r="18" spans="2:13" ht="18.75" customHeight="1">
      <c r="B18" s="71">
        <v>18000000000000</v>
      </c>
      <c r="C18" s="61">
        <v>37609</v>
      </c>
      <c r="G18" s="1"/>
      <c r="I18" s="124"/>
      <c r="J18" s="124"/>
      <c r="K18" s="124"/>
      <c r="L18" s="1"/>
      <c r="M18" s="1"/>
    </row>
    <row r="19" spans="2:13" ht="18.75" customHeight="1">
      <c r="B19" s="72">
        <v>72000000</v>
      </c>
      <c r="C19" s="61">
        <v>39763</v>
      </c>
      <c r="G19" s="1"/>
      <c r="I19" s="124"/>
      <c r="J19" s="124"/>
      <c r="K19" s="124"/>
      <c r="L19" s="1"/>
      <c r="M19" s="1"/>
    </row>
    <row r="20" spans="2:13" ht="18.75" customHeight="1">
      <c r="B20" s="71">
        <v>72000000</v>
      </c>
      <c r="C20" s="61">
        <v>39997</v>
      </c>
      <c r="G20" s="1"/>
      <c r="I20" s="124"/>
      <c r="J20" s="124"/>
      <c r="K20" s="124"/>
      <c r="L20" s="1"/>
      <c r="M20" s="1"/>
    </row>
    <row r="21" spans="2:13" ht="18.75" customHeight="1">
      <c r="B21" s="71">
        <v>252000000</v>
      </c>
      <c r="C21" s="61">
        <v>43572</v>
      </c>
      <c r="G21" s="1"/>
      <c r="J21" s="1"/>
      <c r="K21" s="1"/>
      <c r="L21" s="1"/>
      <c r="M21" s="1"/>
    </row>
    <row r="22" spans="2:13" ht="15.5">
      <c r="B22" s="21"/>
      <c r="C22" s="22"/>
      <c r="G22" s="1"/>
      <c r="H22" s="21"/>
      <c r="I22" s="21"/>
      <c r="J22" s="1"/>
      <c r="K22" s="1"/>
      <c r="L22" s="1"/>
      <c r="M22" s="1"/>
    </row>
    <row r="23" spans="2:13">
      <c r="B23" s="1"/>
      <c r="C23" s="1"/>
      <c r="D23" s="1"/>
      <c r="E23" s="1"/>
      <c r="F23" s="1"/>
      <c r="G23" s="1"/>
      <c r="H23" s="1"/>
      <c r="I23" s="1"/>
      <c r="J23" s="1"/>
      <c r="K23" s="1"/>
      <c r="L23" s="1"/>
      <c r="M23" s="1"/>
    </row>
    <row r="24" spans="2:13" ht="15.5">
      <c r="B24" s="121" t="s">
        <v>101</v>
      </c>
      <c r="C24" s="122"/>
      <c r="D24" s="122"/>
      <c r="E24" s="122"/>
      <c r="F24" s="123"/>
      <c r="G24" s="11"/>
      <c r="H24" s="124"/>
      <c r="I24" s="124"/>
      <c r="J24" s="124"/>
      <c r="K24" s="124"/>
      <c r="L24" s="124"/>
      <c r="M24" s="12"/>
    </row>
    <row r="25" spans="2:13" ht="46" customHeight="1">
      <c r="B25" s="32" t="s">
        <v>102</v>
      </c>
      <c r="C25" s="32" t="s">
        <v>103</v>
      </c>
      <c r="D25" s="32" t="s">
        <v>104</v>
      </c>
      <c r="E25" s="32" t="s">
        <v>105</v>
      </c>
      <c r="F25" s="32" t="s">
        <v>106</v>
      </c>
      <c r="G25" s="19"/>
      <c r="H25" s="64"/>
      <c r="I25" s="64"/>
      <c r="J25" s="64"/>
      <c r="K25" s="64"/>
      <c r="L25" s="64"/>
      <c r="M25" s="20"/>
    </row>
    <row r="26" spans="2:13" ht="15.5">
      <c r="B26" s="82" t="s">
        <v>185</v>
      </c>
      <c r="C26" s="82" t="s">
        <v>185</v>
      </c>
      <c r="D26" s="69" t="s">
        <v>156</v>
      </c>
      <c r="E26" s="82" t="s">
        <v>185</v>
      </c>
      <c r="F26" s="82" t="s">
        <v>185</v>
      </c>
      <c r="G26" s="11"/>
      <c r="H26" s="65"/>
      <c r="I26" s="65"/>
      <c r="J26" s="65"/>
      <c r="K26" s="65"/>
      <c r="L26" s="65"/>
      <c r="M26" s="12"/>
    </row>
    <row r="27" spans="2:13" ht="15.5">
      <c r="B27" s="82" t="s">
        <v>185</v>
      </c>
      <c r="C27" s="82" t="s">
        <v>185</v>
      </c>
      <c r="D27" s="67" t="s">
        <v>156</v>
      </c>
      <c r="E27" s="82" t="s">
        <v>185</v>
      </c>
      <c r="F27" s="82" t="s">
        <v>185</v>
      </c>
      <c r="G27" s="11"/>
      <c r="H27" s="66"/>
      <c r="I27" s="66"/>
      <c r="J27" s="66"/>
      <c r="K27" s="66"/>
      <c r="L27" s="66"/>
      <c r="M27" s="12"/>
    </row>
    <row r="28" spans="2:13" ht="15.5">
      <c r="B28" s="82" t="s">
        <v>185</v>
      </c>
      <c r="C28" s="82" t="s">
        <v>185</v>
      </c>
      <c r="D28" s="67" t="s">
        <v>156</v>
      </c>
      <c r="E28" s="82" t="s">
        <v>185</v>
      </c>
      <c r="F28" s="82" t="s">
        <v>185</v>
      </c>
      <c r="G28" s="11"/>
      <c r="H28" s="66"/>
      <c r="I28" s="66"/>
      <c r="J28" s="66"/>
      <c r="K28" s="66"/>
      <c r="L28" s="66"/>
      <c r="M28" s="12"/>
    </row>
    <row r="29" spans="2:13" ht="15.5">
      <c r="B29" s="82" t="s">
        <v>185</v>
      </c>
      <c r="C29" s="82" t="s">
        <v>185</v>
      </c>
      <c r="D29" s="67" t="s">
        <v>156</v>
      </c>
      <c r="E29" s="82" t="s">
        <v>185</v>
      </c>
      <c r="F29" s="82" t="s">
        <v>185</v>
      </c>
      <c r="G29" s="11"/>
      <c r="H29" s="66"/>
      <c r="I29" s="66"/>
      <c r="J29" s="66"/>
      <c r="K29" s="66"/>
      <c r="L29" s="66"/>
      <c r="M29" s="12"/>
    </row>
    <row r="30" spans="2:13" ht="15.5">
      <c r="B30" s="82" t="s">
        <v>185</v>
      </c>
      <c r="C30" s="82" t="s">
        <v>185</v>
      </c>
      <c r="D30" s="67" t="s">
        <v>156</v>
      </c>
      <c r="E30" s="82" t="s">
        <v>185</v>
      </c>
      <c r="F30" s="82" t="s">
        <v>185</v>
      </c>
      <c r="G30" s="11"/>
      <c r="H30" s="66"/>
      <c r="I30" s="66"/>
      <c r="J30" s="66"/>
      <c r="K30" s="66"/>
      <c r="L30" s="66"/>
      <c r="M30" s="12"/>
    </row>
    <row r="31" spans="2:13" ht="15.5">
      <c r="B31" s="82" t="s">
        <v>185</v>
      </c>
      <c r="C31" s="82" t="s">
        <v>185</v>
      </c>
      <c r="D31" s="67" t="s">
        <v>156</v>
      </c>
      <c r="E31" s="82" t="s">
        <v>185</v>
      </c>
      <c r="F31" s="82" t="s">
        <v>185</v>
      </c>
      <c r="G31" s="11"/>
      <c r="H31" s="66"/>
      <c r="I31" s="66"/>
      <c r="J31" s="66"/>
      <c r="K31" s="66"/>
      <c r="L31" s="66"/>
      <c r="M31" s="12"/>
    </row>
    <row r="32" spans="2:13" ht="15.5">
      <c r="B32" s="82" t="s">
        <v>185</v>
      </c>
      <c r="C32" s="82" t="s">
        <v>185</v>
      </c>
      <c r="D32" s="67" t="s">
        <v>156</v>
      </c>
      <c r="E32" s="82" t="s">
        <v>185</v>
      </c>
      <c r="F32" s="82" t="s">
        <v>185</v>
      </c>
      <c r="G32" s="11"/>
      <c r="H32" s="66"/>
      <c r="I32" s="66"/>
      <c r="J32" s="66"/>
      <c r="K32" s="66"/>
      <c r="L32" s="66"/>
      <c r="M32" s="12"/>
    </row>
    <row r="33" spans="2:13" ht="15.5">
      <c r="B33" s="82" t="s">
        <v>185</v>
      </c>
      <c r="C33" s="82" t="s">
        <v>185</v>
      </c>
      <c r="D33" s="67" t="s">
        <v>156</v>
      </c>
      <c r="E33" s="82" t="s">
        <v>185</v>
      </c>
      <c r="F33" s="82" t="s">
        <v>185</v>
      </c>
      <c r="G33" s="11"/>
      <c r="H33" s="66"/>
      <c r="I33" s="66"/>
      <c r="J33" s="66"/>
      <c r="K33" s="66"/>
      <c r="L33" s="66"/>
      <c r="M33" s="12"/>
    </row>
    <row r="34" spans="2:13" ht="28" customHeight="1">
      <c r="B34" s="2"/>
      <c r="C34" s="2"/>
      <c r="D34" s="2"/>
      <c r="E34" s="2"/>
      <c r="F34" s="2"/>
      <c r="G34" s="1"/>
      <c r="H34" s="2"/>
      <c r="I34" s="2"/>
      <c r="J34" s="2"/>
      <c r="K34" s="2"/>
      <c r="L34" s="2"/>
    </row>
    <row r="35" spans="2:13" ht="28" customHeight="1">
      <c r="B35" s="2"/>
      <c r="C35" s="2"/>
      <c r="D35" s="2"/>
      <c r="E35" s="2"/>
      <c r="F35" s="2"/>
      <c r="G35" s="1"/>
      <c r="H35" s="2"/>
      <c r="I35" s="2"/>
      <c r="J35" s="2"/>
      <c r="K35" s="2"/>
      <c r="L35" s="2"/>
    </row>
    <row r="36" spans="2:13" ht="28" customHeight="1">
      <c r="B36" s="2"/>
      <c r="C36" s="2"/>
      <c r="D36" s="2"/>
      <c r="E36" s="2"/>
      <c r="F36" s="2"/>
      <c r="G36" s="1"/>
      <c r="H36" s="2"/>
      <c r="I36" s="2"/>
      <c r="J36" s="2"/>
      <c r="K36" s="2"/>
      <c r="L36" s="2"/>
    </row>
    <row r="37" spans="2:13" ht="28" customHeight="1">
      <c r="B37" s="2"/>
      <c r="C37" s="2"/>
      <c r="D37" s="2"/>
      <c r="E37" s="2"/>
      <c r="F37" s="2"/>
      <c r="G37" s="1"/>
      <c r="J37" s="2"/>
      <c r="K37" s="2"/>
      <c r="L37" s="2"/>
    </row>
    <row r="38" spans="2:13" ht="28" customHeight="1">
      <c r="B38" s="2"/>
      <c r="C38" s="2"/>
      <c r="D38" s="2"/>
      <c r="E38" s="2"/>
      <c r="F38" s="2"/>
      <c r="G38" s="1"/>
      <c r="J38" s="2"/>
      <c r="K38" s="2"/>
      <c r="L38" s="2"/>
    </row>
    <row r="39" spans="2:13" ht="28" customHeight="1">
      <c r="B39" s="2"/>
      <c r="C39" s="2"/>
      <c r="D39" s="2"/>
      <c r="E39" s="2"/>
      <c r="F39" s="2"/>
      <c r="G39" s="1"/>
      <c r="J39" s="2"/>
      <c r="K39" s="2"/>
      <c r="L39" s="2"/>
    </row>
    <row r="40" spans="2:13" ht="28" customHeight="1">
      <c r="B40" s="2"/>
      <c r="C40" s="2"/>
      <c r="D40" s="2"/>
      <c r="E40" s="2"/>
      <c r="F40" s="2"/>
      <c r="G40" s="1"/>
      <c r="J40" s="2"/>
      <c r="K40" s="2"/>
      <c r="L40" s="2"/>
    </row>
    <row r="41" spans="2:13" ht="28" customHeight="1">
      <c r="B41" s="2"/>
      <c r="C41" s="2"/>
      <c r="D41" s="2"/>
      <c r="E41" s="2"/>
      <c r="F41" s="2"/>
      <c r="G41" s="1"/>
      <c r="J41" s="2"/>
      <c r="K41" s="2"/>
      <c r="L41" s="2"/>
    </row>
    <row r="42" spans="2:13" ht="17.25" customHeight="1">
      <c r="B42" s="2"/>
      <c r="C42" s="2"/>
      <c r="D42" s="2"/>
      <c r="E42" s="2"/>
      <c r="F42" s="2"/>
      <c r="G42" s="1"/>
      <c r="J42" s="2"/>
      <c r="K42" s="2"/>
      <c r="L42" s="2"/>
    </row>
    <row r="43" spans="2:13" ht="28" customHeight="1">
      <c r="B43" s="2"/>
      <c r="C43" s="2"/>
      <c r="D43" s="2"/>
      <c r="E43" s="2"/>
      <c r="F43" s="2"/>
      <c r="G43" s="2"/>
      <c r="H43" s="2"/>
      <c r="I43" s="2"/>
      <c r="J43" s="2"/>
      <c r="K43" s="2"/>
      <c r="L43" s="2"/>
      <c r="M43" s="2"/>
    </row>
  </sheetData>
  <mergeCells count="24">
    <mergeCell ref="I11:K11"/>
    <mergeCell ref="I12:K12"/>
    <mergeCell ref="I13:K13"/>
    <mergeCell ref="I6:K6"/>
    <mergeCell ref="I7:K7"/>
    <mergeCell ref="I8:K8"/>
    <mergeCell ref="I9:K9"/>
    <mergeCell ref="I10:K10"/>
    <mergeCell ref="B24:F24"/>
    <mergeCell ref="H24:L24"/>
    <mergeCell ref="B2:D3"/>
    <mergeCell ref="C4:D4"/>
    <mergeCell ref="C5:D5"/>
    <mergeCell ref="B8:C8"/>
    <mergeCell ref="I14:K14"/>
    <mergeCell ref="I15:K15"/>
    <mergeCell ref="I16:K16"/>
    <mergeCell ref="I17:K17"/>
    <mergeCell ref="I18:K18"/>
    <mergeCell ref="I19:K19"/>
    <mergeCell ref="I20:K20"/>
    <mergeCell ref="E8:F8"/>
    <mergeCell ref="E10:E13"/>
    <mergeCell ref="F10:F13"/>
  </mergeCells>
  <pageMargins left="0.7" right="0.7" top="0.75" bottom="0.75" header="0.3" footer="0.3"/>
  <pageSetup paperSize="9"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03E6-2B4D-46A7-9916-11F96E7A4BF4}">
  <dimension ref="B1:J14"/>
  <sheetViews>
    <sheetView showGridLines="0" topLeftCell="A10" zoomScale="85" zoomScaleNormal="85" workbookViewId="0">
      <selection activeCell="H22" sqref="H22"/>
    </sheetView>
  </sheetViews>
  <sheetFormatPr defaultColWidth="8.7265625" defaultRowHeight="14"/>
  <cols>
    <col min="1" max="1" width="3.7265625" style="1" customWidth="1"/>
    <col min="2" max="2" width="35.7265625" style="1" customWidth="1"/>
    <col min="3" max="3" width="43.54296875" style="1" customWidth="1"/>
    <col min="4" max="4" width="70.7265625" style="1" customWidth="1"/>
    <col min="5" max="5" width="17.54296875" style="1" customWidth="1"/>
    <col min="6" max="6" width="28.26953125" style="1" customWidth="1"/>
    <col min="7" max="7" width="24.26953125" style="1" customWidth="1"/>
    <col min="8" max="8" width="54.26953125" style="1" customWidth="1"/>
    <col min="9" max="9" width="29.54296875" style="1" customWidth="1"/>
    <col min="10" max="10" width="22.453125" style="1" customWidth="1"/>
    <col min="11" max="16384" width="8.7265625" style="1"/>
  </cols>
  <sheetData>
    <row r="1" spans="2:10" ht="14.5" thickBot="1">
      <c r="C1" s="31"/>
    </row>
    <row r="2" spans="2:10" ht="25" customHeight="1" thickBot="1">
      <c r="B2" s="134" t="s">
        <v>107</v>
      </c>
      <c r="C2" s="134"/>
      <c r="D2" s="134"/>
    </row>
    <row r="3" spans="2:10" ht="25" customHeight="1" thickBot="1">
      <c r="B3" s="134"/>
      <c r="C3" s="134"/>
      <c r="D3" s="134"/>
    </row>
    <row r="4" spans="2:10" ht="20.5" thickBot="1">
      <c r="B4" s="17" t="s">
        <v>3</v>
      </c>
      <c r="C4" s="135" t="str">
        <f>'1) Associated companies'!C4:D4</f>
        <v>TF0006</v>
      </c>
      <c r="D4" s="135"/>
    </row>
    <row r="5" spans="2:10" ht="20.5" thickBot="1">
      <c r="B5" s="17" t="s">
        <v>5</v>
      </c>
      <c r="C5" s="135" t="str">
        <f>'1) Associated companies'!C5:D5</f>
        <v>YÜCEL BORU VE  PROFİL ENDÜSTRİSİ A.Ş.</v>
      </c>
      <c r="D5" s="135"/>
    </row>
    <row r="6" spans="2:10">
      <c r="C6" s="31"/>
    </row>
    <row r="7" spans="2:10" ht="15.5">
      <c r="B7" s="11" t="s">
        <v>108</v>
      </c>
      <c r="C7" s="31"/>
    </row>
    <row r="8" spans="2:10" ht="15.5">
      <c r="B8" s="11"/>
      <c r="C8" s="31"/>
    </row>
    <row r="9" spans="2:10" ht="49.75" customHeight="1">
      <c r="B9" s="136" t="s">
        <v>109</v>
      </c>
      <c r="C9" s="137"/>
      <c r="D9" s="137"/>
      <c r="E9" s="137"/>
      <c r="F9" s="138" t="s">
        <v>110</v>
      </c>
      <c r="G9" s="139"/>
      <c r="H9" s="139"/>
      <c r="I9" s="139"/>
      <c r="J9" s="140"/>
    </row>
    <row r="10" spans="2:10" ht="15.5">
      <c r="B10" s="132" t="s">
        <v>111</v>
      </c>
      <c r="C10" s="133"/>
      <c r="D10" s="133"/>
      <c r="E10" s="133"/>
      <c r="F10" s="118" t="s">
        <v>112</v>
      </c>
      <c r="G10" s="119"/>
      <c r="H10" s="119"/>
      <c r="I10" s="119"/>
      <c r="J10" s="120"/>
    </row>
    <row r="11" spans="2:10" ht="112.5" customHeight="1">
      <c r="B11" s="32" t="s">
        <v>113</v>
      </c>
      <c r="C11" s="32" t="s">
        <v>114</v>
      </c>
      <c r="D11" s="32" t="s">
        <v>115</v>
      </c>
      <c r="E11" s="32" t="s">
        <v>116</v>
      </c>
      <c r="F11" s="32" t="s">
        <v>117</v>
      </c>
      <c r="G11" s="32" t="s">
        <v>118</v>
      </c>
      <c r="H11" s="32" t="s">
        <v>119</v>
      </c>
      <c r="I11" s="32" t="s">
        <v>120</v>
      </c>
      <c r="J11" s="32" t="s">
        <v>121</v>
      </c>
    </row>
    <row r="12" spans="2:10" ht="47.25" customHeight="1">
      <c r="B12" s="77" t="s">
        <v>62</v>
      </c>
      <c r="C12" s="78" t="s">
        <v>169</v>
      </c>
      <c r="D12" s="68" t="s">
        <v>172</v>
      </c>
      <c r="E12" s="68" t="s">
        <v>1</v>
      </c>
      <c r="F12" s="68" t="s">
        <v>1</v>
      </c>
      <c r="G12" s="68" t="s">
        <v>173</v>
      </c>
      <c r="H12" s="68" t="s">
        <v>174</v>
      </c>
      <c r="I12" s="68" t="s">
        <v>175</v>
      </c>
      <c r="J12" s="68" t="s">
        <v>1</v>
      </c>
    </row>
    <row r="13" spans="2:10" ht="46.5" customHeight="1">
      <c r="B13" s="77" t="s">
        <v>64</v>
      </c>
      <c r="C13" s="78" t="s">
        <v>170</v>
      </c>
      <c r="D13" s="68" t="s">
        <v>176</v>
      </c>
      <c r="E13" s="68" t="s">
        <v>1</v>
      </c>
      <c r="F13" s="68" t="s">
        <v>1</v>
      </c>
      <c r="G13" s="68" t="s">
        <v>177</v>
      </c>
      <c r="H13" s="68" t="s">
        <v>174</v>
      </c>
      <c r="I13" s="68" t="s">
        <v>175</v>
      </c>
      <c r="J13" s="68" t="s">
        <v>1</v>
      </c>
    </row>
    <row r="14" spans="2:10" ht="48.75" customHeight="1">
      <c r="B14" s="77" t="s">
        <v>70</v>
      </c>
      <c r="C14" s="78" t="s">
        <v>171</v>
      </c>
      <c r="D14" s="68" t="s">
        <v>178</v>
      </c>
      <c r="E14" s="68" t="s">
        <v>1</v>
      </c>
      <c r="F14" s="68" t="s">
        <v>1</v>
      </c>
      <c r="G14" s="68" t="s">
        <v>177</v>
      </c>
      <c r="H14" s="68" t="s">
        <v>174</v>
      </c>
      <c r="I14" s="68" t="s">
        <v>175</v>
      </c>
      <c r="J14" s="68" t="s">
        <v>1</v>
      </c>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C2956B29-4C2D-4DEE-8693-BC46EBED4538}">
          <x14:formula1>
            <xm:f>Guidance!$Z$2:$Z$3</xm:f>
          </x14:formula1>
          <xm:sqref>J12:J14 E12:F14</xm:sqref>
        </x14:dataValidation>
        <x14:dataValidation type="list" allowBlank="1" showInputMessage="1" showErrorMessage="1" xr:uid="{1D3E862C-7E71-4FD9-8EF5-1E78E43CF906}">
          <x14:formula1>
            <xm:f>'C:\Users\nesrin.kocaman\AppData\Local\Microsoft\Windows\INetCache\Content.Outlook\1GIDREUU\[Yücel CAS022 - Exporter questionnaire annex.xlsx]Guidance'!#REF!</xm:f>
          </x14:formula1>
          <xm:sqref>B12:B14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A3FB-6220-45A0-8FFA-BC9D2B8B17C5}">
  <dimension ref="B1:K73"/>
  <sheetViews>
    <sheetView showGridLines="0" topLeftCell="A36" zoomScale="70" zoomScaleNormal="70" workbookViewId="0">
      <selection activeCell="D75" sqref="D75"/>
    </sheetView>
  </sheetViews>
  <sheetFormatPr defaultRowHeight="14.5"/>
  <cols>
    <col min="1" max="1" width="3.7265625" customWidth="1"/>
    <col min="2" max="2" width="45.7265625" customWidth="1"/>
    <col min="3" max="11" width="20.7265625" customWidth="1"/>
  </cols>
  <sheetData>
    <row r="1" spans="2:11" ht="15" thickBot="1"/>
    <row r="2" spans="2:11" ht="25" customHeight="1" thickBot="1">
      <c r="B2" s="153" t="s">
        <v>164</v>
      </c>
      <c r="C2" s="153"/>
      <c r="D2" s="153"/>
      <c r="E2" s="153"/>
      <c r="F2" s="94" t="s">
        <v>189</v>
      </c>
    </row>
    <row r="3" spans="2:11" ht="25" customHeight="1" thickBot="1">
      <c r="B3" s="153"/>
      <c r="C3" s="153"/>
      <c r="D3" s="153"/>
      <c r="E3" s="153"/>
      <c r="F3" s="155"/>
    </row>
    <row r="4" spans="2:11" ht="20.5" thickBot="1">
      <c r="B4" s="17" t="s">
        <v>3</v>
      </c>
      <c r="C4" s="135" t="str">
        <f>'1) Associated companies'!C4:D4</f>
        <v>TF0006</v>
      </c>
      <c r="D4" s="135"/>
      <c r="E4" s="135"/>
      <c r="F4" s="155"/>
      <c r="G4" s="33"/>
    </row>
    <row r="5" spans="2:11" ht="20.5" thickBot="1">
      <c r="B5" s="17" t="s">
        <v>5</v>
      </c>
      <c r="C5" s="135" t="str">
        <f>'1) Associated companies'!C5:D5</f>
        <v>YÜCEL BORU VE  PROFİL ENDÜSTRİSİ A.Ş.</v>
      </c>
      <c r="D5" s="135"/>
      <c r="E5" s="135"/>
      <c r="F5" s="33"/>
      <c r="G5" s="33"/>
    </row>
    <row r="7" spans="2:11" ht="15.75" customHeight="1">
      <c r="B7" s="154" t="s">
        <v>122</v>
      </c>
      <c r="C7" s="154"/>
      <c r="D7" s="154"/>
      <c r="E7" s="154"/>
      <c r="F7" s="154"/>
      <c r="G7" s="154"/>
      <c r="H7" s="11"/>
    </row>
    <row r="8" spans="2:11" ht="15.5">
      <c r="B8" s="11"/>
    </row>
    <row r="9" spans="2:11" s="46" customFormat="1" ht="15.75" customHeight="1">
      <c r="B9" s="35"/>
      <c r="C9" s="141" t="s">
        <v>123</v>
      </c>
      <c r="D9" s="142"/>
      <c r="E9" s="142"/>
      <c r="F9" s="142"/>
      <c r="G9" s="142"/>
      <c r="H9" s="142"/>
      <c r="I9" s="142"/>
      <c r="J9" s="142"/>
      <c r="K9" s="143"/>
    </row>
    <row r="10" spans="2:11" s="46" customFormat="1" ht="30" customHeight="1">
      <c r="B10" s="34" t="s">
        <v>160</v>
      </c>
      <c r="C10" s="144"/>
      <c r="D10" s="145"/>
      <c r="E10" s="145"/>
      <c r="F10" s="145"/>
      <c r="G10" s="145"/>
      <c r="H10" s="145"/>
      <c r="I10" s="145"/>
      <c r="J10" s="145"/>
      <c r="K10" s="146"/>
    </row>
    <row r="11" spans="2:11" s="46" customFormat="1" ht="16" customHeight="1">
      <c r="B11" s="34" t="s">
        <v>124</v>
      </c>
      <c r="C11" s="147" t="s">
        <v>8</v>
      </c>
      <c r="D11" s="148"/>
      <c r="E11" s="148"/>
      <c r="F11" s="148"/>
      <c r="G11" s="149"/>
      <c r="H11" s="150" t="s">
        <v>9</v>
      </c>
      <c r="I11" s="151"/>
      <c r="J11" s="151"/>
      <c r="K11" s="152"/>
    </row>
    <row r="12" spans="2:11" s="46" customFormat="1" ht="15.5">
      <c r="B12" s="34" t="s">
        <v>125</v>
      </c>
      <c r="C12" s="47">
        <v>2013</v>
      </c>
      <c r="D12" s="47">
        <v>2014</v>
      </c>
      <c r="E12" s="47">
        <v>2015</v>
      </c>
      <c r="F12" s="47">
        <v>2016</v>
      </c>
      <c r="G12" s="47">
        <v>2017</v>
      </c>
      <c r="H12" s="59">
        <v>2018</v>
      </c>
      <c r="I12" s="59">
        <v>2019</v>
      </c>
      <c r="J12" s="59" t="s">
        <v>126</v>
      </c>
      <c r="K12" s="59" t="s">
        <v>127</v>
      </c>
    </row>
    <row r="13" spans="2:11" ht="15.5">
      <c r="B13" s="34" t="s">
        <v>128</v>
      </c>
      <c r="C13" s="84">
        <v>100</v>
      </c>
      <c r="D13" s="84">
        <v>109.7728069463642</v>
      </c>
      <c r="E13" s="84">
        <v>94.390045703610014</v>
      </c>
      <c r="F13" s="84">
        <v>110.0533286731638</v>
      </c>
      <c r="G13" s="84">
        <v>140.19067382348305</v>
      </c>
      <c r="H13" s="84">
        <v>110.57971602590857</v>
      </c>
      <c r="I13" s="84">
        <v>95.565879589193855</v>
      </c>
      <c r="J13" s="84">
        <v>23.037106794357719</v>
      </c>
      <c r="K13" s="84">
        <v>20.650439721611999</v>
      </c>
    </row>
    <row r="14" spans="2:11" ht="15.5">
      <c r="B14" s="34" t="s">
        <v>129</v>
      </c>
      <c r="C14" s="84">
        <v>342.56830260445321</v>
      </c>
      <c r="D14" s="84">
        <v>515.37031433476011</v>
      </c>
      <c r="E14" s="84">
        <v>485.67150189310098</v>
      </c>
      <c r="F14" s="84">
        <v>290.98420548480652</v>
      </c>
      <c r="G14" s="84">
        <v>461.42353513370153</v>
      </c>
      <c r="H14" s="84">
        <v>718.49171086632828</v>
      </c>
      <c r="I14" s="84">
        <v>852.59538343531767</v>
      </c>
      <c r="J14" s="84">
        <v>26.027135371041059</v>
      </c>
      <c r="K14" s="84">
        <v>100</v>
      </c>
    </row>
    <row r="15" spans="2:11" ht="15.5">
      <c r="B15" s="34" t="s">
        <v>130</v>
      </c>
      <c r="C15" s="84">
        <v>100</v>
      </c>
      <c r="D15" s="84">
        <v>107.07671159414404</v>
      </c>
      <c r="E15" s="84">
        <v>111.2113786525847</v>
      </c>
      <c r="F15" s="84">
        <v>119.83591777074372</v>
      </c>
      <c r="G15" s="84">
        <v>191.34133252990367</v>
      </c>
      <c r="H15" s="84">
        <v>245.36705487016067</v>
      </c>
      <c r="I15" s="84">
        <v>239.81771703346868</v>
      </c>
      <c r="J15" s="84">
        <v>83.79105059304591</v>
      </c>
      <c r="K15" s="84">
        <v>56.225665867337696</v>
      </c>
    </row>
    <row r="16" spans="2:11" ht="16" thickBot="1">
      <c r="B16" s="50" t="s">
        <v>131</v>
      </c>
      <c r="C16" s="85">
        <v>405.43991101741784</v>
      </c>
      <c r="D16" s="85">
        <v>450.71563183830301</v>
      </c>
      <c r="E16" s="85">
        <v>397.61450255326628</v>
      </c>
      <c r="F16" s="85">
        <v>446.09877091356054</v>
      </c>
      <c r="G16" s="85">
        <v>588.82665210355583</v>
      </c>
      <c r="H16" s="85">
        <v>521.12946311085716</v>
      </c>
      <c r="I16" s="85">
        <v>473.23521289773726</v>
      </c>
      <c r="J16" s="85">
        <v>116.19101210593887</v>
      </c>
      <c r="K16" s="85">
        <v>100</v>
      </c>
    </row>
    <row r="17" spans="2:11" ht="15.5">
      <c r="B17" s="49" t="s">
        <v>132</v>
      </c>
      <c r="C17" s="84">
        <v>100</v>
      </c>
      <c r="D17" s="84">
        <v>121.50071383654426</v>
      </c>
      <c r="E17" s="84">
        <v>124.13786117442642</v>
      </c>
      <c r="F17" s="84">
        <v>130.70447995524205</v>
      </c>
      <c r="G17" s="84">
        <v>130.40896093127441</v>
      </c>
      <c r="H17" s="84">
        <v>97.25972169861177</v>
      </c>
      <c r="I17" s="84">
        <v>87.458856705301685</v>
      </c>
      <c r="J17" s="84">
        <v>23.098615374828999</v>
      </c>
      <c r="K17" s="84">
        <v>22.12677607001244</v>
      </c>
    </row>
    <row r="18" spans="2:11" ht="15.5">
      <c r="B18" s="34" t="s">
        <v>133</v>
      </c>
      <c r="C18" s="84">
        <v>340.5735102616257</v>
      </c>
      <c r="D18" s="84">
        <v>535.38512037365876</v>
      </c>
      <c r="E18" s="84">
        <v>582.61980865054511</v>
      </c>
      <c r="F18" s="84">
        <v>389.27130081038325</v>
      </c>
      <c r="G18" s="84">
        <v>450.56393202681903</v>
      </c>
      <c r="H18" s="84">
        <v>613.09204791269815</v>
      </c>
      <c r="I18" s="84">
        <v>792.85291490437896</v>
      </c>
      <c r="J18" s="84">
        <v>28.689503761340518</v>
      </c>
      <c r="K18" s="84">
        <v>100</v>
      </c>
    </row>
    <row r="19" spans="2:11" ht="15.5">
      <c r="B19" s="34" t="s">
        <v>134</v>
      </c>
      <c r="C19" s="84">
        <v>100</v>
      </c>
      <c r="D19" s="84">
        <v>118.23334333265186</v>
      </c>
      <c r="E19" s="84">
        <v>147.56930578616615</v>
      </c>
      <c r="F19" s="84">
        <v>158.74316209022697</v>
      </c>
      <c r="G19" s="84">
        <v>183.52602720706295</v>
      </c>
      <c r="H19" s="84">
        <v>212.34426698307823</v>
      </c>
      <c r="I19" s="84">
        <v>227.59372450412619</v>
      </c>
      <c r="J19" s="84">
        <v>92.115887643326218</v>
      </c>
      <c r="K19" s="84">
        <v>57.745873370413605</v>
      </c>
    </row>
    <row r="20" spans="2:11" ht="16" thickBot="1">
      <c r="B20" s="50" t="s">
        <v>135</v>
      </c>
      <c r="C20" s="85">
        <v>379.16976949674773</v>
      </c>
      <c r="D20" s="85">
        <v>465.34189110486307</v>
      </c>
      <c r="E20" s="85">
        <v>488.3889751404505</v>
      </c>
      <c r="F20" s="85">
        <v>504.54440215407442</v>
      </c>
      <c r="G20" s="85">
        <v>516.98382717021718</v>
      </c>
      <c r="H20" s="85">
        <v>430.80620853697394</v>
      </c>
      <c r="I20" s="85">
        <v>414.65251985196164</v>
      </c>
      <c r="J20" s="85">
        <v>113.94973976233358</v>
      </c>
      <c r="K20" s="85">
        <v>100</v>
      </c>
    </row>
    <row r="21" spans="2:11" ht="16" customHeight="1" thickBot="1">
      <c r="B21" s="51" t="s">
        <v>136</v>
      </c>
      <c r="C21" s="85">
        <v>100</v>
      </c>
      <c r="D21" s="85">
        <v>90.34745844706913</v>
      </c>
      <c r="E21" s="85">
        <v>76.036468496087849</v>
      </c>
      <c r="F21" s="85">
        <v>84.200119774662696</v>
      </c>
      <c r="G21" s="85">
        <v>107.50079812181279</v>
      </c>
      <c r="H21" s="85">
        <v>113.69528320117219</v>
      </c>
      <c r="I21" s="85">
        <v>109.26952762624065</v>
      </c>
      <c r="J21" s="85">
        <v>99.733713127504998</v>
      </c>
      <c r="K21" s="85">
        <v>93.327828944763155</v>
      </c>
    </row>
    <row r="22" spans="2:11" ht="15.5">
      <c r="B22" s="34" t="s">
        <v>137</v>
      </c>
      <c r="C22" s="84">
        <v>0</v>
      </c>
      <c r="D22" s="84">
        <v>0</v>
      </c>
      <c r="E22" s="84">
        <v>0</v>
      </c>
      <c r="F22" s="84">
        <v>0</v>
      </c>
      <c r="G22" s="84">
        <v>0</v>
      </c>
      <c r="H22" s="84">
        <v>0</v>
      </c>
      <c r="I22" s="84">
        <v>0</v>
      </c>
      <c r="J22" s="84">
        <v>0</v>
      </c>
      <c r="K22" s="84">
        <v>0</v>
      </c>
    </row>
    <row r="23" spans="2:11" ht="16" thickBot="1">
      <c r="B23" s="48" t="s">
        <v>138</v>
      </c>
      <c r="C23" s="85">
        <v>100</v>
      </c>
      <c r="D23" s="85">
        <v>95.701069705823954</v>
      </c>
      <c r="E23" s="85">
        <v>82.874527316343404</v>
      </c>
      <c r="F23" s="85">
        <v>74.315725129161748</v>
      </c>
      <c r="G23" s="85">
        <v>101.81388482863119</v>
      </c>
      <c r="H23" s="85">
        <v>116.50907888394661</v>
      </c>
      <c r="I23" s="85">
        <v>106.90894388892234</v>
      </c>
      <c r="J23" s="85">
        <v>90.191793753406699</v>
      </c>
      <c r="K23" s="85">
        <v>99.417695003401747</v>
      </c>
    </row>
    <row r="24" spans="2:11" ht="15.5">
      <c r="B24" s="34" t="s">
        <v>139</v>
      </c>
      <c r="C24" s="84">
        <v>0</v>
      </c>
      <c r="D24" s="84">
        <v>0</v>
      </c>
      <c r="E24" s="84">
        <v>0</v>
      </c>
      <c r="F24" s="84">
        <v>0</v>
      </c>
      <c r="G24" s="84">
        <v>0</v>
      </c>
      <c r="H24" s="84">
        <v>0</v>
      </c>
      <c r="I24" s="84">
        <v>0</v>
      </c>
      <c r="J24" s="84">
        <v>0</v>
      </c>
      <c r="K24" s="84">
        <v>0</v>
      </c>
    </row>
    <row r="25" spans="2:11" ht="16" thickBot="1">
      <c r="B25" s="48" t="s">
        <v>140</v>
      </c>
      <c r="C25" s="85">
        <v>100</v>
      </c>
      <c r="D25" s="85">
        <v>90.563887120134623</v>
      </c>
      <c r="E25" s="85">
        <v>75.362134462931223</v>
      </c>
      <c r="F25" s="85">
        <v>75.490443930196477</v>
      </c>
      <c r="G25" s="85">
        <v>104.25841797034221</v>
      </c>
      <c r="H25" s="85">
        <v>115.55153259198376</v>
      </c>
      <c r="I25" s="85">
        <v>105.37097081915405</v>
      </c>
      <c r="J25" s="85">
        <v>90.962647960887949</v>
      </c>
      <c r="K25" s="85">
        <v>97.367417939417976</v>
      </c>
    </row>
    <row r="26" spans="2:11" ht="15.5">
      <c r="B26" s="34" t="s">
        <v>141</v>
      </c>
      <c r="C26" s="84">
        <v>0</v>
      </c>
      <c r="D26" s="84">
        <v>0</v>
      </c>
      <c r="E26" s="84">
        <v>0</v>
      </c>
      <c r="F26" s="84">
        <v>0</v>
      </c>
      <c r="G26" s="84">
        <v>0</v>
      </c>
      <c r="H26" s="84">
        <v>0</v>
      </c>
      <c r="I26" s="84">
        <v>0</v>
      </c>
      <c r="J26" s="84">
        <v>0</v>
      </c>
      <c r="K26" s="84">
        <v>0</v>
      </c>
    </row>
    <row r="27" spans="2:11" ht="15.5">
      <c r="B27" s="11"/>
    </row>
    <row r="29" spans="2:11" s="46" customFormat="1" ht="15.75" customHeight="1">
      <c r="B29" s="35"/>
      <c r="C29" s="141" t="s">
        <v>123</v>
      </c>
      <c r="D29" s="142"/>
      <c r="E29" s="142"/>
      <c r="F29" s="142"/>
      <c r="G29" s="142"/>
      <c r="H29" s="142"/>
      <c r="I29" s="142"/>
      <c r="J29" s="142"/>
      <c r="K29" s="143"/>
    </row>
    <row r="30" spans="2:11" s="46" customFormat="1" ht="30" customHeight="1">
      <c r="B30" s="34" t="s">
        <v>161</v>
      </c>
      <c r="C30" s="144"/>
      <c r="D30" s="145"/>
      <c r="E30" s="145"/>
      <c r="F30" s="145"/>
      <c r="G30" s="145"/>
      <c r="H30" s="145"/>
      <c r="I30" s="145"/>
      <c r="J30" s="145"/>
      <c r="K30" s="146"/>
    </row>
    <row r="31" spans="2:11" s="46" customFormat="1" ht="16" customHeight="1">
      <c r="B31" s="34" t="s">
        <v>124</v>
      </c>
      <c r="C31" s="147" t="s">
        <v>8</v>
      </c>
      <c r="D31" s="148"/>
      <c r="E31" s="148"/>
      <c r="F31" s="148"/>
      <c r="G31" s="149"/>
      <c r="H31" s="150" t="s">
        <v>9</v>
      </c>
      <c r="I31" s="151"/>
      <c r="J31" s="151"/>
      <c r="K31" s="152"/>
    </row>
    <row r="32" spans="2:11" s="46" customFormat="1" ht="15.5">
      <c r="B32" s="34" t="s">
        <v>125</v>
      </c>
      <c r="C32" s="47">
        <v>2013</v>
      </c>
      <c r="D32" s="47">
        <v>2014</v>
      </c>
      <c r="E32" s="47">
        <v>2015</v>
      </c>
      <c r="F32" s="47">
        <v>2016</v>
      </c>
      <c r="G32" s="47">
        <v>2017</v>
      </c>
      <c r="H32" s="59">
        <v>2018</v>
      </c>
      <c r="I32" s="59">
        <v>2019</v>
      </c>
      <c r="J32" s="59" t="s">
        <v>126</v>
      </c>
      <c r="K32" s="59" t="s">
        <v>127</v>
      </c>
    </row>
    <row r="33" spans="2:11" ht="15.5">
      <c r="B33" s="34" t="s">
        <v>128</v>
      </c>
      <c r="C33" s="84">
        <v>100</v>
      </c>
      <c r="D33" s="84">
        <v>103.35249906270754</v>
      </c>
      <c r="E33" s="84">
        <v>95.608710882163734</v>
      </c>
      <c r="F33" s="84">
        <v>109.80827323869862</v>
      </c>
      <c r="G33" s="84">
        <v>146.83764363311653</v>
      </c>
      <c r="H33" s="84">
        <v>119.37278022951764</v>
      </c>
      <c r="I33" s="84">
        <v>107.50932371090877</v>
      </c>
      <c r="J33" s="84">
        <v>23.125477741455256</v>
      </c>
      <c r="K33" s="84">
        <v>18.877935691243561</v>
      </c>
    </row>
    <row r="34" spans="2:11" ht="15.5">
      <c r="B34" s="34" t="s">
        <v>129</v>
      </c>
      <c r="C34" s="84">
        <v>367.16383162765203</v>
      </c>
      <c r="D34" s="84">
        <v>363.34514004798677</v>
      </c>
      <c r="E34" s="84">
        <v>357.80924844465522</v>
      </c>
      <c r="F34" s="84">
        <v>283.39480152065676</v>
      </c>
      <c r="G34" s="84">
        <v>502.32273910833152</v>
      </c>
      <c r="H34" s="84">
        <v>622.19200349749349</v>
      </c>
      <c r="I34" s="84">
        <v>909.85832143165908</v>
      </c>
      <c r="J34" s="84">
        <v>30.275918744500814</v>
      </c>
      <c r="K34" s="84">
        <v>100</v>
      </c>
    </row>
    <row r="35" spans="2:11" ht="15.5">
      <c r="B35" s="34" t="s">
        <v>130</v>
      </c>
      <c r="C35" s="84">
        <v>100</v>
      </c>
      <c r="D35" s="84">
        <v>108.51437667342982</v>
      </c>
      <c r="E35" s="84">
        <v>112.86692965206093</v>
      </c>
      <c r="F35" s="84">
        <v>136.12060668091073</v>
      </c>
      <c r="G35" s="84">
        <v>192.85071768565686</v>
      </c>
      <c r="H35" s="84">
        <v>226.24269595604346</v>
      </c>
      <c r="I35" s="84">
        <v>187.94880851917472</v>
      </c>
      <c r="J35" s="84">
        <v>50.656184437762775</v>
      </c>
      <c r="K35" s="84">
        <v>38.479995825711228</v>
      </c>
    </row>
    <row r="36" spans="2:11" ht="16" thickBot="1">
      <c r="B36" s="50" t="s">
        <v>131</v>
      </c>
      <c r="C36" s="85">
        <v>446.34577020545959</v>
      </c>
      <c r="D36" s="85">
        <v>463.90753790920058</v>
      </c>
      <c r="E36" s="85">
        <v>439.30898139233437</v>
      </c>
      <c r="F36" s="85">
        <v>500.96761249775079</v>
      </c>
      <c r="G36" s="85">
        <v>685.39526973886359</v>
      </c>
      <c r="H36" s="85">
        <v>619.68477958076619</v>
      </c>
      <c r="I36" s="85">
        <v>569.31502541210375</v>
      </c>
      <c r="J36" s="85">
        <v>119.08116706155958</v>
      </c>
      <c r="K36" s="85">
        <v>100</v>
      </c>
    </row>
    <row r="37" spans="2:11" ht="15.5">
      <c r="B37" s="49" t="s">
        <v>132</v>
      </c>
      <c r="C37" s="84">
        <v>100</v>
      </c>
      <c r="D37" s="84">
        <v>115.08286144866531</v>
      </c>
      <c r="E37" s="84">
        <v>126.61243676121725</v>
      </c>
      <c r="F37" s="84">
        <v>130.30981789774182</v>
      </c>
      <c r="G37" s="84">
        <v>139.43659760727633</v>
      </c>
      <c r="H37" s="84">
        <v>108.18647914968614</v>
      </c>
      <c r="I37" s="84">
        <v>101.65121111525124</v>
      </c>
      <c r="J37" s="84">
        <v>23.82268356484548</v>
      </c>
      <c r="K37" s="84">
        <v>20.882037042461452</v>
      </c>
    </row>
    <row r="38" spans="2:11" ht="15.5">
      <c r="B38" s="34" t="s">
        <v>133</v>
      </c>
      <c r="C38" s="84">
        <v>368.27333595101686</v>
      </c>
      <c r="D38" s="84">
        <v>389.29473042197139</v>
      </c>
      <c r="E38" s="84">
        <v>447.4642227912729</v>
      </c>
      <c r="F38" s="84">
        <v>370.40259897502978</v>
      </c>
      <c r="G38" s="84">
        <v>496.27353510619162</v>
      </c>
      <c r="H38" s="84">
        <v>539.67340814476779</v>
      </c>
      <c r="I38" s="84">
        <v>861.26714743027594</v>
      </c>
      <c r="J38" s="84">
        <v>33.029546254355104</v>
      </c>
      <c r="K38" s="84">
        <v>100</v>
      </c>
    </row>
    <row r="39" spans="2:11" ht="15.5">
      <c r="B39" s="34" t="s">
        <v>134</v>
      </c>
      <c r="C39" s="84">
        <v>100</v>
      </c>
      <c r="D39" s="84">
        <v>119.70875926965657</v>
      </c>
      <c r="E39" s="84">
        <v>151.1790492738188</v>
      </c>
      <c r="F39" s="84">
        <v>179.68852375342095</v>
      </c>
      <c r="G39" s="84">
        <v>187.12960444027928</v>
      </c>
      <c r="H39" s="84">
        <v>197.52168282712091</v>
      </c>
      <c r="I39" s="84">
        <v>182.27949385951848</v>
      </c>
      <c r="J39" s="84">
        <v>57.516722873510652</v>
      </c>
      <c r="K39" s="84">
        <v>40.729112128312622</v>
      </c>
    </row>
    <row r="40" spans="2:11" ht="16" thickBot="1">
      <c r="B40" s="50" t="s">
        <v>135</v>
      </c>
      <c r="C40" s="85">
        <v>408.40729179104221</v>
      </c>
      <c r="D40" s="85">
        <v>470.95349944604186</v>
      </c>
      <c r="E40" s="85">
        <v>532.36029797576339</v>
      </c>
      <c r="F40" s="85">
        <v>558.41909065127697</v>
      </c>
      <c r="G40" s="85">
        <v>600.3065958918661</v>
      </c>
      <c r="H40" s="85">
        <v>510.40211891986348</v>
      </c>
      <c r="I40" s="85">
        <v>499.3951507912455</v>
      </c>
      <c r="J40" s="85">
        <v>116.43318075461282</v>
      </c>
      <c r="K40" s="85">
        <v>100</v>
      </c>
    </row>
    <row r="41" spans="2:11" ht="16" customHeight="1" thickBot="1">
      <c r="B41" s="51" t="s">
        <v>136</v>
      </c>
      <c r="C41" s="85">
        <v>100</v>
      </c>
      <c r="D41" s="85">
        <v>89.807029267176929</v>
      </c>
      <c r="E41" s="85">
        <v>75.512890619485901</v>
      </c>
      <c r="F41" s="85">
        <v>84.267075965733156</v>
      </c>
      <c r="G41" s="85">
        <v>105.3078217289017</v>
      </c>
      <c r="H41" s="85">
        <v>110.3398328217653</v>
      </c>
      <c r="I41" s="85">
        <v>105.76295405769014</v>
      </c>
      <c r="J41" s="85">
        <v>97.073353127944529</v>
      </c>
      <c r="K41" s="85">
        <v>90.402749755003512</v>
      </c>
    </row>
    <row r="42" spans="2:11" ht="15.5">
      <c r="B42" s="34" t="s">
        <v>137</v>
      </c>
      <c r="C42" s="84">
        <v>0</v>
      </c>
      <c r="D42" s="84">
        <v>0</v>
      </c>
      <c r="E42" s="84">
        <v>0</v>
      </c>
      <c r="F42" s="84">
        <v>0</v>
      </c>
      <c r="G42" s="84">
        <v>0</v>
      </c>
      <c r="H42" s="84">
        <v>0</v>
      </c>
      <c r="I42" s="84">
        <v>0</v>
      </c>
      <c r="J42" s="84">
        <v>0</v>
      </c>
      <c r="K42" s="84">
        <v>0</v>
      </c>
    </row>
    <row r="43" spans="2:11" ht="16" thickBot="1">
      <c r="B43" s="48" t="s">
        <v>138</v>
      </c>
      <c r="C43" s="85">
        <v>100</v>
      </c>
      <c r="D43" s="85">
        <v>93.616244063736943</v>
      </c>
      <c r="E43" s="85">
        <v>80.20540337934608</v>
      </c>
      <c r="F43" s="85">
        <v>76.741138264234692</v>
      </c>
      <c r="G43" s="85">
        <v>101.52479110079362</v>
      </c>
      <c r="H43" s="85">
        <v>115.63885649081969</v>
      </c>
      <c r="I43" s="85">
        <v>105.96105464870189</v>
      </c>
      <c r="J43" s="85">
        <v>91.940128380060514</v>
      </c>
      <c r="K43" s="85">
        <v>100.30218235779009</v>
      </c>
    </row>
    <row r="44" spans="2:11" ht="15.5">
      <c r="B44" s="34" t="s">
        <v>139</v>
      </c>
      <c r="C44" s="84">
        <v>0</v>
      </c>
      <c r="D44" s="84">
        <v>0</v>
      </c>
      <c r="E44" s="84">
        <v>0</v>
      </c>
      <c r="F44" s="84">
        <v>0</v>
      </c>
      <c r="G44" s="84">
        <v>0</v>
      </c>
      <c r="H44" s="84">
        <v>0</v>
      </c>
      <c r="I44" s="84">
        <v>0</v>
      </c>
      <c r="J44" s="84">
        <v>0</v>
      </c>
      <c r="K44" s="84">
        <v>0</v>
      </c>
    </row>
    <row r="45" spans="2:11" ht="16" thickBot="1">
      <c r="B45" s="48" t="s">
        <v>140</v>
      </c>
      <c r="C45" s="85">
        <v>100</v>
      </c>
      <c r="D45" s="85">
        <v>90.64865205810861</v>
      </c>
      <c r="E45" s="85">
        <v>74.657785053029329</v>
      </c>
      <c r="F45" s="85">
        <v>75.753645161948896</v>
      </c>
      <c r="G45" s="85">
        <v>103.0572999192137</v>
      </c>
      <c r="H45" s="85">
        <v>114.54068875773014</v>
      </c>
      <c r="I45" s="85">
        <v>103.11023173238868</v>
      </c>
      <c r="J45" s="85">
        <v>88.072097829990412</v>
      </c>
      <c r="K45" s="85">
        <v>94.477865622221771</v>
      </c>
    </row>
    <row r="46" spans="2:11" ht="15.5">
      <c r="B46" s="34" t="s">
        <v>141</v>
      </c>
      <c r="C46" s="84">
        <v>0</v>
      </c>
      <c r="D46" s="84">
        <v>0</v>
      </c>
      <c r="E46" s="84">
        <v>0</v>
      </c>
      <c r="F46" s="84">
        <v>0</v>
      </c>
      <c r="G46" s="84">
        <v>0</v>
      </c>
      <c r="H46" s="84">
        <v>0</v>
      </c>
      <c r="I46" s="84">
        <v>0</v>
      </c>
      <c r="J46" s="84">
        <v>0</v>
      </c>
      <c r="K46" s="84">
        <v>0</v>
      </c>
    </row>
    <row r="47" spans="2:11" ht="15.5">
      <c r="B47" s="11"/>
    </row>
    <row r="49" spans="2:11" s="46" customFormat="1" ht="15.75" customHeight="1">
      <c r="B49" s="35"/>
      <c r="C49" s="141" t="s">
        <v>123</v>
      </c>
      <c r="D49" s="142"/>
      <c r="E49" s="142"/>
      <c r="F49" s="142"/>
      <c r="G49" s="142"/>
      <c r="H49" s="142"/>
      <c r="I49" s="142"/>
      <c r="J49" s="142"/>
      <c r="K49" s="143"/>
    </row>
    <row r="50" spans="2:11" s="46" customFormat="1" ht="30" customHeight="1">
      <c r="B50" s="34" t="s">
        <v>162</v>
      </c>
      <c r="C50" s="144"/>
      <c r="D50" s="145"/>
      <c r="E50" s="145"/>
      <c r="F50" s="145"/>
      <c r="G50" s="145"/>
      <c r="H50" s="145"/>
      <c r="I50" s="145"/>
      <c r="J50" s="145"/>
      <c r="K50" s="146"/>
    </row>
    <row r="51" spans="2:11" s="46" customFormat="1" ht="16" customHeight="1">
      <c r="B51" s="34" t="s">
        <v>124</v>
      </c>
      <c r="C51" s="147" t="s">
        <v>8</v>
      </c>
      <c r="D51" s="148"/>
      <c r="E51" s="148"/>
      <c r="F51" s="148"/>
      <c r="G51" s="149"/>
      <c r="H51" s="150" t="s">
        <v>9</v>
      </c>
      <c r="I51" s="151"/>
      <c r="J51" s="151"/>
      <c r="K51" s="152"/>
    </row>
    <row r="52" spans="2:11" s="46" customFormat="1" ht="15.5">
      <c r="B52" s="34" t="s">
        <v>125</v>
      </c>
      <c r="C52" s="47">
        <v>2013</v>
      </c>
      <c r="D52" s="47">
        <v>2014</v>
      </c>
      <c r="E52" s="47">
        <v>2015</v>
      </c>
      <c r="F52" s="47">
        <v>2016</v>
      </c>
      <c r="G52" s="47">
        <v>2017</v>
      </c>
      <c r="H52" s="59">
        <v>2018</v>
      </c>
      <c r="I52" s="59">
        <v>2019</v>
      </c>
      <c r="J52" s="59" t="s">
        <v>126</v>
      </c>
      <c r="K52" s="59" t="s">
        <v>127</v>
      </c>
    </row>
    <row r="53" spans="2:11" ht="15.5">
      <c r="B53" s="34" t="s">
        <v>128</v>
      </c>
      <c r="C53" s="84">
        <v>100</v>
      </c>
      <c r="D53" s="84">
        <v>99.80286345283524</v>
      </c>
      <c r="E53" s="84">
        <v>76.669755156903008</v>
      </c>
      <c r="F53" s="84">
        <v>75.483966369242168</v>
      </c>
      <c r="G53" s="84">
        <v>100.07932927734902</v>
      </c>
      <c r="H53" s="84">
        <v>75.194781241693789</v>
      </c>
      <c r="I53" s="84">
        <v>80.24134452767224</v>
      </c>
      <c r="J53" s="84">
        <v>18.206058918362974</v>
      </c>
      <c r="K53" s="84">
        <v>13.050348867598546</v>
      </c>
    </row>
    <row r="54" spans="2:11" ht="15.5">
      <c r="B54" s="34" t="s">
        <v>129</v>
      </c>
      <c r="C54" s="84">
        <v>2006.2351624943535</v>
      </c>
      <c r="D54" s="84">
        <v>2584.6262860528395</v>
      </c>
      <c r="E54" s="84">
        <v>1765.7081377183342</v>
      </c>
      <c r="F54" s="84">
        <v>1254.5081932742789</v>
      </c>
      <c r="G54" s="84">
        <v>1466.6326402047525</v>
      </c>
      <c r="H54" s="84">
        <v>2227.5351947862237</v>
      </c>
      <c r="I54" s="84">
        <v>2188.2262199671222</v>
      </c>
      <c r="J54" s="84">
        <v>0</v>
      </c>
      <c r="K54" s="84">
        <v>100</v>
      </c>
    </row>
    <row r="55" spans="2:11" ht="15.5">
      <c r="B55" s="34" t="s">
        <v>130</v>
      </c>
      <c r="C55" s="84">
        <v>100</v>
      </c>
      <c r="D55" s="84">
        <v>93.537768696773909</v>
      </c>
      <c r="E55" s="84">
        <v>138.46059113247989</v>
      </c>
      <c r="F55" s="84">
        <v>525.29658069624816</v>
      </c>
      <c r="G55" s="84">
        <v>600.75553790989409</v>
      </c>
      <c r="H55" s="84">
        <v>1057.3329112166057</v>
      </c>
      <c r="I55" s="84">
        <v>964.11903080977606</v>
      </c>
      <c r="J55" s="84">
        <v>168.35757716823937</v>
      </c>
      <c r="K55" s="84">
        <v>80.304231869106061</v>
      </c>
    </row>
    <row r="56" spans="2:11" ht="16" thickBot="1">
      <c r="B56" s="50" t="s">
        <v>131</v>
      </c>
      <c r="C56" s="85">
        <v>867.69342702873905</v>
      </c>
      <c r="D56" s="85">
        <v>941.00118463879619</v>
      </c>
      <c r="E56" s="85">
        <v>702.03020990605171</v>
      </c>
      <c r="F56" s="85">
        <v>673.40949606036475</v>
      </c>
      <c r="G56" s="85">
        <v>856.13837100108606</v>
      </c>
      <c r="H56" s="85">
        <v>860.04253546517759</v>
      </c>
      <c r="I56" s="85">
        <v>874.13698045575461</v>
      </c>
      <c r="J56" s="85">
        <v>127.90277219482053</v>
      </c>
      <c r="K56" s="85">
        <v>100</v>
      </c>
    </row>
    <row r="57" spans="2:11" ht="15.5">
      <c r="B57" s="49" t="s">
        <v>132</v>
      </c>
      <c r="C57" s="84">
        <v>100</v>
      </c>
      <c r="D57" s="84">
        <v>109.72360609133113</v>
      </c>
      <c r="E57" s="84">
        <v>99.688301985649758</v>
      </c>
      <c r="F57" s="84">
        <v>87.902721111536948</v>
      </c>
      <c r="G57" s="84">
        <v>94.500385680811533</v>
      </c>
      <c r="H57" s="84">
        <v>67.935128002367449</v>
      </c>
      <c r="I57" s="84">
        <v>77.3035332243401</v>
      </c>
      <c r="J57" s="84">
        <v>18.713766621872711</v>
      </c>
      <c r="K57" s="84">
        <v>14.408210392521189</v>
      </c>
    </row>
    <row r="58" spans="2:11" ht="15.5">
      <c r="B58" s="34" t="s">
        <v>133</v>
      </c>
      <c r="C58" s="84">
        <v>1982.9988421458893</v>
      </c>
      <c r="D58" s="84">
        <v>2714.7240447703589</v>
      </c>
      <c r="E58" s="84">
        <v>1997.0281744500192</v>
      </c>
      <c r="F58" s="84">
        <v>1761.472404477036</v>
      </c>
      <c r="G58" s="84">
        <v>1464.6082593593208</v>
      </c>
      <c r="H58" s="84">
        <v>1906.6383635661907</v>
      </c>
      <c r="I58" s="84">
        <v>2001.3122346584328</v>
      </c>
      <c r="J58" s="84">
        <v>0</v>
      </c>
      <c r="K58" s="84">
        <v>100</v>
      </c>
    </row>
    <row r="59" spans="2:11" ht="15.5">
      <c r="B59" s="34" t="s">
        <v>134</v>
      </c>
      <c r="C59" s="84">
        <v>100</v>
      </c>
      <c r="D59" s="84">
        <v>108.35175632522723</v>
      </c>
      <c r="E59" s="84">
        <v>202.30901498403341</v>
      </c>
      <c r="F59" s="84">
        <v>756.03045934659781</v>
      </c>
      <c r="G59" s="84">
        <v>613.20314419061651</v>
      </c>
      <c r="H59" s="84">
        <v>989.35151068533514</v>
      </c>
      <c r="I59" s="84">
        <v>1001.1545074920166</v>
      </c>
      <c r="J59" s="84">
        <v>188.4180790960452</v>
      </c>
      <c r="K59" s="84">
        <v>85.531810366003441</v>
      </c>
    </row>
    <row r="60" spans="2:11" ht="16" thickBot="1">
      <c r="B60" s="50" t="s">
        <v>135</v>
      </c>
      <c r="C60" s="85">
        <v>815.77280487963822</v>
      </c>
      <c r="D60" s="85">
        <v>967.74322467970853</v>
      </c>
      <c r="E60" s="85">
        <v>826.84973998722739</v>
      </c>
      <c r="F60" s="85">
        <v>790.46619833956754</v>
      </c>
      <c r="G60" s="85">
        <v>770.66013267819665</v>
      </c>
      <c r="H60" s="85">
        <v>727.54701734721789</v>
      </c>
      <c r="I60" s="85">
        <v>791.92461584579087</v>
      </c>
      <c r="J60" s="85">
        <v>120.54426733744315</v>
      </c>
      <c r="K60" s="85">
        <v>100</v>
      </c>
    </row>
    <row r="61" spans="2:11" ht="16" customHeight="1" thickBot="1">
      <c r="B61" s="51" t="s">
        <v>136</v>
      </c>
      <c r="C61" s="85">
        <v>100</v>
      </c>
      <c r="D61" s="85">
        <v>90.958424543358419</v>
      </c>
      <c r="E61" s="85">
        <v>76.909480480407524</v>
      </c>
      <c r="F61" s="85">
        <v>85.872161196765433</v>
      </c>
      <c r="G61" s="85">
        <v>105.90361992318336</v>
      </c>
      <c r="H61" s="85">
        <v>110.68615523779295</v>
      </c>
      <c r="I61" s="85">
        <v>103.80035838052373</v>
      </c>
      <c r="J61" s="85">
        <v>97.28698281982247</v>
      </c>
      <c r="K61" s="85">
        <v>90.575779448449325</v>
      </c>
    </row>
    <row r="62" spans="2:11" ht="15.5">
      <c r="B62" s="34" t="s">
        <v>137</v>
      </c>
      <c r="C62" s="84">
        <v>0</v>
      </c>
      <c r="D62" s="84">
        <v>0</v>
      </c>
      <c r="E62" s="84">
        <v>0</v>
      </c>
      <c r="F62" s="84">
        <v>0</v>
      </c>
      <c r="G62" s="84">
        <v>0</v>
      </c>
      <c r="H62" s="84">
        <v>0</v>
      </c>
      <c r="I62" s="84">
        <v>0</v>
      </c>
      <c r="J62" s="84">
        <v>0</v>
      </c>
      <c r="K62" s="84">
        <v>0</v>
      </c>
    </row>
    <row r="63" spans="2:11" ht="16" thickBot="1">
      <c r="B63" s="48" t="s">
        <v>138</v>
      </c>
      <c r="C63" s="85">
        <v>100</v>
      </c>
      <c r="D63" s="85">
        <v>94.10499805492293</v>
      </c>
      <c r="E63" s="85">
        <v>87.39273868299334</v>
      </c>
      <c r="F63" s="85">
        <v>70.394427455179638</v>
      </c>
      <c r="G63" s="85">
        <v>98.978413863583356</v>
      </c>
      <c r="H63" s="85">
        <v>115.47736623724238</v>
      </c>
      <c r="I63" s="85">
        <v>108.07319478876072</v>
      </c>
      <c r="J63" s="85" t="e">
        <v>#DIV/0!</v>
      </c>
      <c r="K63" s="85">
        <v>98.841794781446552</v>
      </c>
    </row>
    <row r="64" spans="2:11" ht="15.5">
      <c r="B64" s="34" t="s">
        <v>139</v>
      </c>
      <c r="C64" s="84">
        <v>0</v>
      </c>
      <c r="D64" s="84">
        <v>0</v>
      </c>
      <c r="E64" s="84">
        <v>0</v>
      </c>
      <c r="F64" s="84">
        <v>0</v>
      </c>
      <c r="G64" s="84">
        <v>0</v>
      </c>
      <c r="H64" s="84">
        <v>0</v>
      </c>
      <c r="I64" s="84">
        <v>0</v>
      </c>
      <c r="J64" s="84">
        <v>0</v>
      </c>
      <c r="K64" s="84">
        <v>0</v>
      </c>
    </row>
    <row r="65" spans="2:11" ht="16" thickBot="1">
      <c r="B65" s="48" t="s">
        <v>140</v>
      </c>
      <c r="C65" s="85">
        <v>100</v>
      </c>
      <c r="D65" s="85">
        <v>86.327874940958196</v>
      </c>
      <c r="E65" s="85">
        <v>68.440148919417894</v>
      </c>
      <c r="F65" s="85">
        <v>69.480875301008069</v>
      </c>
      <c r="G65" s="85">
        <v>97.97006809266243</v>
      </c>
      <c r="H65" s="85">
        <v>106.87130911481391</v>
      </c>
      <c r="I65" s="85">
        <v>96.300723174585926</v>
      </c>
      <c r="J65" s="85">
        <v>89.353196877896167</v>
      </c>
      <c r="K65" s="85">
        <v>93.888147024448813</v>
      </c>
    </row>
    <row r="66" spans="2:11" ht="15.5">
      <c r="B66" s="34" t="s">
        <v>141</v>
      </c>
      <c r="C66" s="84">
        <v>0</v>
      </c>
      <c r="D66" s="84">
        <v>0</v>
      </c>
      <c r="E66" s="84">
        <v>0</v>
      </c>
      <c r="F66" s="84">
        <v>0</v>
      </c>
      <c r="G66" s="84">
        <v>0</v>
      </c>
      <c r="H66" s="84">
        <v>0</v>
      </c>
      <c r="I66" s="84">
        <v>0</v>
      </c>
      <c r="J66" s="84">
        <v>0</v>
      </c>
      <c r="K66" s="84">
        <v>0</v>
      </c>
    </row>
    <row r="67" spans="2:11" ht="15.5">
      <c r="B67" s="11"/>
    </row>
    <row r="68" spans="2:11" ht="15.5">
      <c r="B68" s="11"/>
    </row>
    <row r="69" spans="2:11" ht="15.5">
      <c r="B69" t="s">
        <v>188</v>
      </c>
      <c r="C69" s="47">
        <v>2013</v>
      </c>
      <c r="D69" s="47">
        <v>2014</v>
      </c>
      <c r="E69" s="47">
        <v>2015</v>
      </c>
      <c r="F69" s="47">
        <v>2016</v>
      </c>
      <c r="G69" s="47">
        <v>2017</v>
      </c>
      <c r="H69" s="59">
        <v>2018</v>
      </c>
      <c r="I69" s="59">
        <v>2019</v>
      </c>
      <c r="J69" s="59" t="s">
        <v>126</v>
      </c>
      <c r="K69" s="59" t="s">
        <v>127</v>
      </c>
    </row>
    <row r="70" spans="2:11" ht="15.5">
      <c r="B70" s="95" t="s">
        <v>132</v>
      </c>
      <c r="C70" s="84">
        <f t="shared" ref="C70:K70" ca="1" si="0">(C65/$C$70)*100</f>
        <v>100</v>
      </c>
      <c r="D70" s="84">
        <f t="shared" ca="1" si="0"/>
        <v>116.38422945441161</v>
      </c>
      <c r="E70" s="84">
        <f t="shared" ca="1" si="0"/>
        <v>125.90353534390837</v>
      </c>
      <c r="F70" s="84">
        <f t="shared" ca="1" si="0"/>
        <v>130.08922026970748</v>
      </c>
      <c r="G70" s="84">
        <f t="shared" ca="1" si="0"/>
        <v>137.2311274775636</v>
      </c>
      <c r="H70" s="84">
        <f t="shared" ca="1" si="0"/>
        <v>105.61805922075315</v>
      </c>
      <c r="I70" s="84">
        <f t="shared" ca="1" si="0"/>
        <v>98.514757455965963</v>
      </c>
      <c r="J70" s="84">
        <f t="shared" ca="1" si="0"/>
        <v>23.635041300511077</v>
      </c>
      <c r="K70" s="84">
        <f t="shared" ca="1" si="0"/>
        <v>21.09561038321435</v>
      </c>
    </row>
    <row r="71" spans="2:11" ht="15.5">
      <c r="B71" s="96" t="s">
        <v>133</v>
      </c>
      <c r="C71" s="84">
        <f t="shared" ref="C71:K71" ca="1" si="1">(C66/$K$71)*100</f>
        <v>379.00299555065817</v>
      </c>
      <c r="D71" s="84">
        <f t="shared" ca="1" si="1"/>
        <v>436.75119335885961</v>
      </c>
      <c r="E71" s="84">
        <f t="shared" ca="1" si="1"/>
        <v>485.59311440040381</v>
      </c>
      <c r="F71" s="84">
        <f t="shared" ca="1" si="1"/>
        <v>386.9994953399974</v>
      </c>
      <c r="G71" s="84">
        <f t="shared" ca="1" si="1"/>
        <v>497.70069494923314</v>
      </c>
      <c r="H71" s="84">
        <f t="shared" ca="1" si="1"/>
        <v>565.42606730960665</v>
      </c>
      <c r="I71" s="84">
        <f t="shared" ca="1" si="1"/>
        <v>860.4351187802971</v>
      </c>
      <c r="J71" s="84">
        <f t="shared" ca="1" si="1"/>
        <v>31.965720159083649</v>
      </c>
      <c r="K71" s="84">
        <f t="shared" ca="1" si="1"/>
        <v>100</v>
      </c>
    </row>
    <row r="72" spans="2:11" ht="15.5">
      <c r="B72" s="96" t="s">
        <v>134</v>
      </c>
      <c r="C72" s="84">
        <f ca="1">(C67/$C$72)*100</f>
        <v>100</v>
      </c>
      <c r="D72" s="84">
        <f t="shared" ref="D72:K72" ca="1" si="2">(D67/$C$72)*100</f>
        <v>119.49134477111474</v>
      </c>
      <c r="E72" s="84">
        <f t="shared" ca="1" si="2"/>
        <v>150.70511285108762</v>
      </c>
      <c r="F72" s="84">
        <f t="shared" ca="1" si="2"/>
        <v>177.14403077735602</v>
      </c>
      <c r="G72" s="84">
        <f t="shared" ca="1" si="2"/>
        <v>186.93205560038965</v>
      </c>
      <c r="H72" s="84">
        <f t="shared" ca="1" si="2"/>
        <v>200.20391857516469</v>
      </c>
      <c r="I72" s="84">
        <f t="shared" ca="1" si="2"/>
        <v>189.30232644191693</v>
      </c>
      <c r="J72" s="84">
        <f t="shared" ca="1" si="2"/>
        <v>62.515677748201917</v>
      </c>
      <c r="K72" s="84">
        <f t="shared" ca="1" si="2"/>
        <v>43.173340851745358</v>
      </c>
    </row>
    <row r="73" spans="2:11" ht="15.5">
      <c r="C73" s="84">
        <f t="shared" ref="C73:K73" ca="1" si="3">(C68/$K$73)*100</f>
        <v>404.04899783800215</v>
      </c>
      <c r="D73" s="84">
        <f t="shared" ca="1" si="3"/>
        <v>471.89774688835706</v>
      </c>
      <c r="E73" s="84">
        <f t="shared" ca="1" si="3"/>
        <v>524.45224615589973</v>
      </c>
      <c r="F73" s="84">
        <f t="shared" ca="1" si="3"/>
        <v>548.18218033247854</v>
      </c>
      <c r="G73" s="84">
        <f t="shared" ca="1" si="3"/>
        <v>583.67214334235973</v>
      </c>
      <c r="H73" s="84">
        <f t="shared" ca="1" si="3"/>
        <v>494.74315624557744</v>
      </c>
      <c r="I73" s="84">
        <f t="shared" ca="1" si="3"/>
        <v>482.98462720333453</v>
      </c>
      <c r="J73" s="84">
        <f t="shared" ca="1" si="3"/>
        <v>115.93327902216555</v>
      </c>
      <c r="K73" s="84">
        <f t="shared" ca="1" si="3"/>
        <v>100</v>
      </c>
    </row>
  </sheetData>
  <mergeCells count="17">
    <mergeCell ref="H11:K11"/>
    <mergeCell ref="B2:E3"/>
    <mergeCell ref="C4:E4"/>
    <mergeCell ref="C5:E5"/>
    <mergeCell ref="B7:G7"/>
    <mergeCell ref="F3:F4"/>
    <mergeCell ref="C9:K9"/>
    <mergeCell ref="C10:K10"/>
    <mergeCell ref="C11:G11"/>
    <mergeCell ref="C29:K29"/>
    <mergeCell ref="C50:K50"/>
    <mergeCell ref="C51:G51"/>
    <mergeCell ref="H51:K51"/>
    <mergeCell ref="C30:K30"/>
    <mergeCell ref="C31:G31"/>
    <mergeCell ref="H31:K31"/>
    <mergeCell ref="C49:K49"/>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BCD1777-EDAA-4A56-8850-F67E32D9071A}">
          <x14:formula1>
            <xm:f>Guidance!$B$44:$B$64</xm:f>
          </x14:formula1>
          <xm:sqref>C10:K10 C30:K30 C50:K50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D25D-F729-4B0F-81B2-41616EC13D2A}">
  <sheetPr>
    <tabColor rgb="FFFFFF00"/>
  </sheetPr>
  <dimension ref="B1:O35"/>
  <sheetViews>
    <sheetView showGridLines="0" zoomScaleNormal="100" workbookViewId="0">
      <selection activeCell="E25" sqref="E25"/>
    </sheetView>
  </sheetViews>
  <sheetFormatPr defaultRowHeight="14.5"/>
  <cols>
    <col min="1" max="1" width="3.7265625" customWidth="1"/>
    <col min="2" max="2" width="47.1796875" style="46" customWidth="1"/>
    <col min="3" max="11" width="20.7265625" customWidth="1"/>
    <col min="15" max="15" width="20.81640625" bestFit="1" customWidth="1"/>
  </cols>
  <sheetData>
    <row r="1" spans="2:15" ht="15" thickBot="1">
      <c r="B1" s="80" t="s">
        <v>180</v>
      </c>
    </row>
    <row r="2" spans="2:15" ht="16" thickBot="1">
      <c r="B2" s="73" t="s">
        <v>181</v>
      </c>
      <c r="I2" s="94" t="s">
        <v>189</v>
      </c>
    </row>
    <row r="3" spans="2:15" ht="15" thickBot="1">
      <c r="B3"/>
    </row>
    <row r="4" spans="2:15" ht="15" thickBot="1">
      <c r="B4" s="81" t="s">
        <v>183</v>
      </c>
    </row>
    <row r="6" spans="2:15" s="46" customFormat="1" ht="16" customHeight="1">
      <c r="B6" s="34" t="s">
        <v>165</v>
      </c>
      <c r="C6" s="147" t="s">
        <v>8</v>
      </c>
      <c r="D6" s="148"/>
      <c r="E6" s="148"/>
      <c r="F6" s="148"/>
      <c r="G6" s="149"/>
      <c r="H6" s="150" t="s">
        <v>9</v>
      </c>
      <c r="I6" s="151"/>
      <c r="J6" s="151"/>
      <c r="K6" s="152"/>
      <c r="O6" s="75">
        <v>1019843176.26</v>
      </c>
    </row>
    <row r="7" spans="2:15" s="46" customFormat="1" ht="15.5">
      <c r="B7" s="34" t="s">
        <v>125</v>
      </c>
      <c r="C7" s="47">
        <v>2013</v>
      </c>
      <c r="D7" s="47">
        <v>2014</v>
      </c>
      <c r="E7" s="47">
        <v>2015</v>
      </c>
      <c r="F7" s="47">
        <v>2016</v>
      </c>
      <c r="G7" s="47">
        <v>2017</v>
      </c>
      <c r="H7" s="59">
        <v>2018</v>
      </c>
      <c r="I7" s="59">
        <v>2019</v>
      </c>
      <c r="J7" s="59" t="s">
        <v>126</v>
      </c>
      <c r="K7" s="59" t="s">
        <v>127</v>
      </c>
      <c r="O7" s="74">
        <v>-1773244.85</v>
      </c>
    </row>
    <row r="8" spans="2:15" s="11" customFormat="1" ht="15.5">
      <c r="B8" s="34"/>
      <c r="C8" s="117" t="s">
        <v>165</v>
      </c>
      <c r="D8" s="117"/>
      <c r="E8" s="117"/>
      <c r="F8" s="117"/>
      <c r="G8" s="117"/>
      <c r="H8" s="117"/>
      <c r="I8" s="117"/>
      <c r="J8" s="117"/>
      <c r="K8" s="117"/>
      <c r="O8" s="76">
        <f>SUM(O6:O7)</f>
        <v>1018069931.41</v>
      </c>
    </row>
    <row r="9" spans="2:15" s="11" customFormat="1" ht="15.5">
      <c r="B9" s="34"/>
      <c r="C9" s="53"/>
      <c r="D9" s="54"/>
      <c r="E9" s="54"/>
      <c r="F9" s="54"/>
      <c r="G9" s="54"/>
      <c r="H9" s="54"/>
      <c r="I9" s="54"/>
      <c r="J9" s="54"/>
      <c r="K9" s="54"/>
    </row>
    <row r="10" spans="2:15" s="11" customFormat="1" ht="15.5">
      <c r="B10" s="55" t="s">
        <v>167</v>
      </c>
      <c r="C10" s="91">
        <v>100</v>
      </c>
      <c r="D10" s="92">
        <v>126.04418546696419</v>
      </c>
      <c r="E10" s="92">
        <v>135.61555148144208</v>
      </c>
      <c r="F10" s="92">
        <v>164.79591700686646</v>
      </c>
      <c r="G10" s="92">
        <v>267.91677162340562</v>
      </c>
      <c r="H10" s="92">
        <v>343.46565353594264</v>
      </c>
      <c r="I10" s="92">
        <v>346.37344037994797</v>
      </c>
      <c r="J10" s="92">
        <v>85.747052469468628</v>
      </c>
      <c r="K10" s="92">
        <v>163.95777792505336</v>
      </c>
      <c r="O10" s="76">
        <v>34116829.310000002</v>
      </c>
    </row>
    <row r="11" spans="2:15" s="11" customFormat="1" ht="15.5">
      <c r="B11" s="55" t="s">
        <v>168</v>
      </c>
      <c r="C11" s="91">
        <v>77.820163783969605</v>
      </c>
      <c r="D11" s="92">
        <v>28.08908256883138</v>
      </c>
      <c r="E11" s="92">
        <v>97.072810525743307</v>
      </c>
      <c r="F11" s="92">
        <v>356.14646784475457</v>
      </c>
      <c r="G11" s="92">
        <v>317.51565192609809</v>
      </c>
      <c r="H11" s="92">
        <v>15.294744764605165</v>
      </c>
      <c r="I11" s="92">
        <v>351.55715203111686</v>
      </c>
      <c r="J11" s="92">
        <v>71.761675368852593</v>
      </c>
      <c r="K11" s="92">
        <v>100</v>
      </c>
    </row>
    <row r="12" spans="2:15" s="11" customFormat="1" ht="15.5">
      <c r="B12" s="55" t="s">
        <v>166</v>
      </c>
      <c r="C12" s="86">
        <v>100</v>
      </c>
      <c r="D12" s="86">
        <v>28.636675491490493</v>
      </c>
      <c r="E12" s="86">
        <v>91.980542977024243</v>
      </c>
      <c r="F12" s="86">
        <v>277.70906330470598</v>
      </c>
      <c r="G12" s="86">
        <v>152.29059968792711</v>
      </c>
      <c r="H12" s="86">
        <v>5.7222493595731407</v>
      </c>
      <c r="I12" s="86">
        <v>130.42451000700774</v>
      </c>
      <c r="J12" s="86">
        <v>107.54277250085703</v>
      </c>
      <c r="K12" s="86">
        <v>78.37468993377567</v>
      </c>
    </row>
    <row r="14" spans="2:15" ht="15" thickBot="1"/>
    <row r="15" spans="2:15" ht="15" thickBot="1">
      <c r="B15" s="81" t="s">
        <v>184</v>
      </c>
    </row>
    <row r="17" spans="2:11" ht="15.5">
      <c r="B17" s="34" t="s">
        <v>165</v>
      </c>
      <c r="C17" s="147" t="s">
        <v>8</v>
      </c>
      <c r="D17" s="148"/>
      <c r="E17" s="148"/>
      <c r="F17" s="148"/>
      <c r="G17" s="149"/>
      <c r="H17" s="150" t="s">
        <v>9</v>
      </c>
      <c r="I17" s="151"/>
      <c r="J17" s="151"/>
      <c r="K17" s="152"/>
    </row>
    <row r="18" spans="2:11" ht="15.5">
      <c r="B18" s="34" t="s">
        <v>125</v>
      </c>
      <c r="C18" s="47">
        <v>2013</v>
      </c>
      <c r="D18" s="47">
        <v>2014</v>
      </c>
      <c r="E18" s="47">
        <v>2015</v>
      </c>
      <c r="F18" s="47">
        <v>2016</v>
      </c>
      <c r="G18" s="47">
        <v>2017</v>
      </c>
      <c r="H18" s="59">
        <v>2018</v>
      </c>
      <c r="I18" s="59">
        <v>2019</v>
      </c>
      <c r="J18" s="59" t="s">
        <v>126</v>
      </c>
      <c r="K18" s="59" t="s">
        <v>127</v>
      </c>
    </row>
    <row r="19" spans="2:11" ht="15.5">
      <c r="B19" s="34"/>
      <c r="C19" s="117" t="s">
        <v>165</v>
      </c>
      <c r="D19" s="117"/>
      <c r="E19" s="117"/>
      <c r="F19" s="117"/>
      <c r="G19" s="117"/>
      <c r="H19" s="117"/>
      <c r="I19" s="117"/>
      <c r="J19" s="117"/>
      <c r="K19" s="117"/>
    </row>
    <row r="20" spans="2:11" ht="15.5">
      <c r="B20" s="34"/>
      <c r="C20" s="53"/>
      <c r="D20" s="54"/>
      <c r="E20" s="54"/>
      <c r="F20" s="54"/>
      <c r="G20" s="54"/>
      <c r="H20" s="54"/>
      <c r="I20" s="54"/>
      <c r="J20" s="54"/>
      <c r="K20" s="54"/>
    </row>
    <row r="21" spans="2:11" ht="15.5">
      <c r="B21" s="55" t="s">
        <v>167</v>
      </c>
      <c r="C21" s="87">
        <v>100</v>
      </c>
      <c r="D21" s="88">
        <v>126.04418546696419</v>
      </c>
      <c r="E21" s="88">
        <v>135.61555148144208</v>
      </c>
      <c r="F21" s="88">
        <v>164.79591700686646</v>
      </c>
      <c r="G21" s="88">
        <v>267.91677162340562</v>
      </c>
      <c r="H21" s="88">
        <v>343.46565353594264</v>
      </c>
      <c r="I21" s="88">
        <v>346.37344037994797</v>
      </c>
      <c r="J21" s="88">
        <v>85.747052469468628</v>
      </c>
      <c r="K21" s="88">
        <v>163.95777792505336</v>
      </c>
    </row>
    <row r="22" spans="2:11" ht="15.5">
      <c r="B22" s="55" t="s">
        <v>190</v>
      </c>
      <c r="C22" s="87">
        <v>55.504187840298599</v>
      </c>
      <c r="D22" s="88">
        <v>46.415722401643592</v>
      </c>
      <c r="E22" s="88">
        <v>81.414611589164593</v>
      </c>
      <c r="F22" s="88">
        <v>152.44584525856789</v>
      </c>
      <c r="G22" s="88">
        <v>150.25497023107332</v>
      </c>
      <c r="H22" s="88">
        <v>188.78946111458109</v>
      </c>
      <c r="I22" s="88">
        <v>131.45599747411225</v>
      </c>
      <c r="J22" s="88">
        <v>59.093454218292841</v>
      </c>
      <c r="K22" s="88">
        <v>100</v>
      </c>
    </row>
    <row r="23" spans="2:11" ht="15.5">
      <c r="B23" s="55" t="s">
        <v>166</v>
      </c>
      <c r="C23" s="89">
        <v>100</v>
      </c>
      <c r="D23" s="89">
        <v>66.346275190552234</v>
      </c>
      <c r="E23" s="89">
        <v>108.16010710812311</v>
      </c>
      <c r="F23" s="89">
        <v>166.66461100119366</v>
      </c>
      <c r="G23" s="89">
        <v>101.04229296920894</v>
      </c>
      <c r="H23" s="89">
        <v>99.030433532905008</v>
      </c>
      <c r="I23" s="89">
        <v>68.377004231701903</v>
      </c>
      <c r="J23" s="89">
        <v>124.16363666023997</v>
      </c>
      <c r="K23" s="89">
        <v>109.88596436566552</v>
      </c>
    </row>
    <row r="27" spans="2:11">
      <c r="C27" s="83"/>
      <c r="D27" s="83"/>
      <c r="E27" s="83"/>
      <c r="F27" s="83"/>
      <c r="G27" s="83"/>
      <c r="H27" s="83"/>
      <c r="I27" s="83"/>
      <c r="J27" s="83"/>
      <c r="K27" s="83"/>
    </row>
    <row r="28" spans="2:11">
      <c r="C28" s="83"/>
      <c r="D28" s="83"/>
      <c r="E28" s="83"/>
      <c r="F28" s="83"/>
      <c r="G28" s="83"/>
      <c r="H28" s="83"/>
      <c r="I28" s="83"/>
      <c r="J28" s="83"/>
      <c r="K28" s="83"/>
    </row>
    <row r="29" spans="2:11">
      <c r="C29" s="83"/>
      <c r="D29" s="83"/>
      <c r="E29" s="83"/>
      <c r="F29" s="83"/>
      <c r="G29" s="83"/>
      <c r="H29" s="83"/>
      <c r="I29" s="83"/>
      <c r="J29" s="83"/>
      <c r="K29" s="83"/>
    </row>
    <row r="33" spans="3:11">
      <c r="C33" s="83"/>
      <c r="D33" s="83"/>
      <c r="E33" s="83"/>
      <c r="F33" s="83"/>
      <c r="G33" s="83"/>
      <c r="H33" s="83"/>
      <c r="I33" s="83"/>
      <c r="J33" s="83"/>
      <c r="K33" s="83"/>
    </row>
    <row r="34" spans="3:11">
      <c r="C34" s="83"/>
      <c r="D34" s="83"/>
      <c r="E34" s="83"/>
      <c r="F34" s="83"/>
      <c r="G34" s="83"/>
      <c r="H34" s="83"/>
      <c r="I34" s="83"/>
      <c r="J34" s="83"/>
      <c r="K34" s="83"/>
    </row>
    <row r="35" spans="3:11">
      <c r="C35" s="83"/>
      <c r="D35" s="83"/>
      <c r="E35" s="83"/>
      <c r="F35" s="83"/>
      <c r="G35" s="83"/>
      <c r="H35" s="83"/>
      <c r="I35" s="83"/>
      <c r="J35" s="83"/>
      <c r="K35" s="83"/>
    </row>
  </sheetData>
  <mergeCells count="6">
    <mergeCell ref="C19:K19"/>
    <mergeCell ref="C8:K8"/>
    <mergeCell ref="C6:G6"/>
    <mergeCell ref="H6:K6"/>
    <mergeCell ref="C17:G17"/>
    <mergeCell ref="H17:K1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FD09-975D-42B2-99F4-74CD499F2731}">
  <dimension ref="B1:AE46"/>
  <sheetViews>
    <sheetView showGridLines="0" topLeftCell="C1" zoomScaleNormal="100" workbookViewId="0">
      <selection activeCell="C47" sqref="C47"/>
    </sheetView>
  </sheetViews>
  <sheetFormatPr defaultRowHeight="14.5"/>
  <cols>
    <col min="1" max="1" width="3.7265625" customWidth="1"/>
    <col min="2" max="2" width="47.1796875" style="46" customWidth="1"/>
    <col min="3" max="11" width="20.7265625" customWidth="1"/>
    <col min="23" max="31" width="9.7265625" bestFit="1" customWidth="1"/>
  </cols>
  <sheetData>
    <row r="1" spans="2:31" ht="15" thickBot="1"/>
    <row r="2" spans="2:31" ht="25" customHeight="1" thickBot="1">
      <c r="B2" s="134" t="s">
        <v>142</v>
      </c>
      <c r="C2" s="134"/>
      <c r="D2" s="134"/>
      <c r="E2" s="134"/>
      <c r="F2" s="94" t="s">
        <v>189</v>
      </c>
    </row>
    <row r="3" spans="2:31" ht="25" customHeight="1" thickBot="1">
      <c r="B3" s="134"/>
      <c r="C3" s="134"/>
      <c r="D3" s="134"/>
      <c r="E3" s="134"/>
    </row>
    <row r="4" spans="2:31" ht="20.5" thickBot="1">
      <c r="B4" s="52" t="s">
        <v>3</v>
      </c>
      <c r="C4" s="135" t="str">
        <f>'1) Associated companies'!C4:D4</f>
        <v>TF0006</v>
      </c>
      <c r="D4" s="135"/>
      <c r="E4" s="135"/>
      <c r="L4" s="33"/>
    </row>
    <row r="5" spans="2:31" ht="20.5" thickBot="1">
      <c r="B5" s="52" t="s">
        <v>5</v>
      </c>
      <c r="C5" s="135" t="str">
        <f>'1) Associated companies'!C5:D5</f>
        <v>YÜCEL BORU VE  PROFİL ENDÜSTRİSİ A.Ş.</v>
      </c>
      <c r="D5" s="135"/>
      <c r="E5" s="135"/>
      <c r="L5" s="33"/>
    </row>
    <row r="7" spans="2:31" ht="15.25" customHeight="1">
      <c r="B7" s="156" t="s">
        <v>143</v>
      </c>
      <c r="C7" s="156"/>
      <c r="D7" s="156"/>
      <c r="E7" s="156"/>
      <c r="F7" s="156"/>
      <c r="G7" s="156"/>
      <c r="H7" s="156"/>
      <c r="I7" s="156"/>
      <c r="J7" s="156"/>
      <c r="K7" s="156"/>
    </row>
    <row r="9" spans="2:31" s="46" customFormat="1" ht="16" customHeight="1">
      <c r="B9" s="34" t="s">
        <v>124</v>
      </c>
      <c r="C9" s="147" t="s">
        <v>8</v>
      </c>
      <c r="D9" s="148"/>
      <c r="E9" s="148"/>
      <c r="F9" s="148"/>
      <c r="G9" s="149"/>
      <c r="H9" s="150" t="s">
        <v>9</v>
      </c>
      <c r="I9" s="151"/>
      <c r="J9" s="151"/>
      <c r="K9" s="152"/>
    </row>
    <row r="10" spans="2:31" s="46" customFormat="1" ht="15.5">
      <c r="B10" s="34" t="s">
        <v>125</v>
      </c>
      <c r="C10" s="47">
        <v>2013</v>
      </c>
      <c r="D10" s="47">
        <v>2014</v>
      </c>
      <c r="E10" s="47">
        <v>2015</v>
      </c>
      <c r="F10" s="47">
        <v>2016</v>
      </c>
      <c r="G10" s="47">
        <v>2017</v>
      </c>
      <c r="H10" s="59">
        <v>2018</v>
      </c>
      <c r="I10" s="59">
        <v>2019</v>
      </c>
      <c r="J10" s="59" t="s">
        <v>126</v>
      </c>
      <c r="K10" s="59" t="s">
        <v>127</v>
      </c>
    </row>
    <row r="11" spans="2:31" s="11" customFormat="1" ht="15.5">
      <c r="B11" s="34"/>
      <c r="C11" s="117" t="s">
        <v>144</v>
      </c>
      <c r="D11" s="117"/>
      <c r="E11" s="117"/>
      <c r="F11" s="117"/>
      <c r="G11" s="117"/>
      <c r="H11" s="117"/>
      <c r="I11" s="117"/>
      <c r="J11" s="117"/>
      <c r="K11" s="117"/>
    </row>
    <row r="12" spans="2:31" s="11" customFormat="1" ht="15.5">
      <c r="B12" s="34" t="s">
        <v>145</v>
      </c>
      <c r="C12" s="53"/>
      <c r="D12" s="54"/>
      <c r="E12" s="54"/>
      <c r="F12" s="54"/>
      <c r="G12" s="54"/>
      <c r="H12" s="54"/>
      <c r="I12" s="54"/>
      <c r="J12" s="54"/>
      <c r="K12" s="54"/>
    </row>
    <row r="13" spans="2:31" s="11" customFormat="1" ht="15.5">
      <c r="B13" s="55" t="s">
        <v>157</v>
      </c>
      <c r="C13" s="91">
        <v>100</v>
      </c>
      <c r="D13" s="92">
        <v>123.42422727695477</v>
      </c>
      <c r="E13" s="92">
        <v>135.16564383646238</v>
      </c>
      <c r="F13" s="92">
        <v>137.47225481207491</v>
      </c>
      <c r="G13" s="92">
        <v>141.41922079404065</v>
      </c>
      <c r="H13" s="92">
        <v>114.16324844195908</v>
      </c>
      <c r="I13" s="92">
        <v>113.2241502557717</v>
      </c>
      <c r="J13" s="92">
        <v>31.386320860012596</v>
      </c>
      <c r="K13" s="92">
        <v>27.530253750882228</v>
      </c>
      <c r="M13" s="83"/>
      <c r="N13" s="83"/>
      <c r="O13" s="83"/>
      <c r="P13" s="83"/>
      <c r="Q13" s="83"/>
      <c r="R13" s="83"/>
      <c r="S13" s="83"/>
      <c r="T13" s="83"/>
      <c r="U13" s="83"/>
      <c r="W13" s="90"/>
      <c r="X13" s="90"/>
      <c r="Y13" s="90"/>
      <c r="Z13" s="90"/>
      <c r="AA13" s="90"/>
      <c r="AB13" s="90"/>
      <c r="AC13" s="90"/>
      <c r="AD13" s="90"/>
      <c r="AE13" s="90"/>
    </row>
    <row r="14" spans="2:31" s="11" customFormat="1" ht="15.5">
      <c r="B14" s="55" t="s">
        <v>158</v>
      </c>
      <c r="C14" s="91">
        <v>416.05286492884545</v>
      </c>
      <c r="D14" s="92">
        <v>496.97986566860408</v>
      </c>
      <c r="E14" s="92">
        <v>552.37820490465913</v>
      </c>
      <c r="F14" s="92">
        <v>589.00776756194011</v>
      </c>
      <c r="G14" s="92">
        <v>632.79338245579515</v>
      </c>
      <c r="H14" s="92">
        <v>491.57135109458403</v>
      </c>
      <c r="I14" s="92">
        <v>511.07647944039638</v>
      </c>
      <c r="J14" s="92">
        <v>121.42755017338153</v>
      </c>
      <c r="K14" s="92">
        <v>100</v>
      </c>
      <c r="M14" s="83"/>
      <c r="N14" s="83"/>
      <c r="O14" s="83"/>
      <c r="P14" s="83"/>
      <c r="Q14" s="83"/>
      <c r="R14" s="83"/>
      <c r="S14" s="83"/>
      <c r="T14" s="83"/>
      <c r="U14" s="83"/>
      <c r="W14" s="90"/>
      <c r="X14" s="90"/>
      <c r="Y14" s="90"/>
      <c r="Z14" s="90"/>
      <c r="AA14" s="90"/>
      <c r="AB14" s="90"/>
      <c r="AC14" s="90"/>
      <c r="AD14" s="90"/>
      <c r="AE14" s="90"/>
    </row>
    <row r="15" spans="2:31" s="11" customFormat="1" ht="15.5">
      <c r="B15" s="55" t="s">
        <v>159</v>
      </c>
      <c r="C15" s="91">
        <v>100</v>
      </c>
      <c r="D15" s="92">
        <v>124.63304665961172</v>
      </c>
      <c r="E15" s="92">
        <v>56.117621056313027</v>
      </c>
      <c r="F15" s="92">
        <v>110.8925509004365</v>
      </c>
      <c r="G15" s="92">
        <v>107.37183530442327</v>
      </c>
      <c r="H15" s="92">
        <v>50.014295519005415</v>
      </c>
      <c r="I15" s="92">
        <v>53.264286593384604</v>
      </c>
      <c r="J15" s="92">
        <v>9.9266270463071145</v>
      </c>
      <c r="K15" s="92">
        <v>7.9243870422276483</v>
      </c>
      <c r="M15" s="83"/>
      <c r="N15" s="83"/>
      <c r="O15" s="83"/>
      <c r="P15" s="83"/>
      <c r="Q15" s="83"/>
      <c r="R15" s="83"/>
      <c r="S15" s="83"/>
      <c r="T15" s="83"/>
      <c r="U15" s="83"/>
      <c r="W15" s="90"/>
      <c r="X15" s="90"/>
      <c r="Y15" s="90"/>
      <c r="Z15" s="90"/>
      <c r="AA15" s="90"/>
      <c r="AB15" s="90"/>
      <c r="AC15" s="90"/>
      <c r="AD15" s="90"/>
      <c r="AE15" s="90"/>
    </row>
    <row r="16" spans="2:31" s="11" customFormat="1" ht="15.5">
      <c r="B16" s="55" t="s">
        <v>182</v>
      </c>
      <c r="C16" s="91">
        <v>409.16692590593959</v>
      </c>
      <c r="D16" s="91">
        <v>492.19276683411692</v>
      </c>
      <c r="E16" s="91">
        <v>540.02710880365657</v>
      </c>
      <c r="F16" s="91">
        <v>574.03458529313468</v>
      </c>
      <c r="G16" s="91">
        <v>611.04169154613828</v>
      </c>
      <c r="H16" s="91">
        <v>475.81506290301672</v>
      </c>
      <c r="I16" s="91">
        <v>490.51862039626161</v>
      </c>
      <c r="J16" s="91">
        <v>119.85626675814498</v>
      </c>
      <c r="K16" s="91">
        <v>100</v>
      </c>
      <c r="M16" s="83"/>
      <c r="N16" s="83"/>
      <c r="O16" s="83"/>
      <c r="P16" s="83"/>
      <c r="Q16" s="83"/>
      <c r="R16" s="83"/>
      <c r="S16" s="83"/>
      <c r="T16" s="83"/>
      <c r="U16" s="83"/>
      <c r="W16" s="90"/>
      <c r="X16" s="90"/>
      <c r="Y16" s="90"/>
      <c r="Z16" s="90"/>
      <c r="AA16" s="90"/>
      <c r="AB16" s="90"/>
      <c r="AC16" s="90"/>
      <c r="AD16" s="90"/>
      <c r="AE16" s="90"/>
    </row>
    <row r="17" spans="2:31" s="11" customFormat="1" ht="15.5">
      <c r="B17" s="34" t="s">
        <v>146</v>
      </c>
      <c r="C17" s="54"/>
      <c r="D17" s="54"/>
      <c r="E17" s="54"/>
      <c r="F17" s="54"/>
      <c r="G17" s="54"/>
      <c r="H17" s="54"/>
      <c r="I17" s="54"/>
      <c r="J17" s="54"/>
      <c r="K17" s="54"/>
      <c r="M17" s="83"/>
      <c r="N17" s="83"/>
      <c r="O17" s="83"/>
      <c r="P17" s="83"/>
      <c r="Q17" s="83"/>
      <c r="R17" s="83"/>
      <c r="S17" s="83"/>
      <c r="T17" s="83"/>
      <c r="U17" s="83"/>
      <c r="W17" s="90"/>
      <c r="X17" s="90"/>
      <c r="Y17" s="90"/>
      <c r="Z17" s="90"/>
      <c r="AA17" s="90"/>
      <c r="AB17" s="90"/>
      <c r="AC17" s="90"/>
      <c r="AD17" s="90"/>
      <c r="AE17" s="90"/>
    </row>
    <row r="18" spans="2:31" s="11" customFormat="1" ht="21.75" customHeight="1">
      <c r="B18" s="55" t="s">
        <v>186</v>
      </c>
      <c r="C18" s="87">
        <v>100</v>
      </c>
      <c r="D18" s="88">
        <v>123.78354972616752</v>
      </c>
      <c r="E18" s="88">
        <v>123.78354972616752</v>
      </c>
      <c r="F18" s="88">
        <v>123.78354972616752</v>
      </c>
      <c r="G18" s="88">
        <v>123.78354972616752</v>
      </c>
      <c r="H18" s="88">
        <v>123.78354972616752</v>
      </c>
      <c r="I18" s="88">
        <v>130.14167710521841</v>
      </c>
      <c r="J18" s="88">
        <v>26.586936014439445</v>
      </c>
      <c r="K18" s="88">
        <v>26.586936014439445</v>
      </c>
      <c r="M18" s="83"/>
      <c r="N18" s="83"/>
      <c r="O18" s="83"/>
      <c r="P18" s="83"/>
      <c r="Q18" s="83"/>
      <c r="R18" s="83"/>
      <c r="S18" s="83"/>
      <c r="T18" s="83"/>
      <c r="U18" s="83"/>
      <c r="W18" s="90"/>
      <c r="X18" s="90"/>
      <c r="Y18" s="90"/>
      <c r="Z18" s="90"/>
      <c r="AA18" s="90"/>
      <c r="AB18" s="90"/>
      <c r="AC18" s="90"/>
      <c r="AD18" s="90"/>
      <c r="AE18" s="90"/>
    </row>
    <row r="19" spans="2:31" s="11" customFormat="1" ht="15.5">
      <c r="B19" s="34" t="s">
        <v>147</v>
      </c>
      <c r="C19" s="56"/>
      <c r="D19" s="56"/>
      <c r="E19" s="56"/>
      <c r="F19" s="56"/>
      <c r="G19" s="56"/>
      <c r="H19" s="56"/>
      <c r="I19" s="56"/>
      <c r="J19" s="56"/>
      <c r="K19" s="56"/>
      <c r="M19" s="83"/>
      <c r="N19" s="83"/>
      <c r="O19" s="83"/>
      <c r="P19" s="83"/>
      <c r="Q19" s="83"/>
      <c r="R19" s="83"/>
      <c r="S19" s="83"/>
      <c r="T19" s="83"/>
      <c r="U19" s="83"/>
      <c r="W19" s="90"/>
      <c r="X19" s="90"/>
      <c r="Y19" s="90"/>
      <c r="Z19" s="90"/>
      <c r="AA19" s="90"/>
      <c r="AB19" s="90"/>
      <c r="AC19" s="90"/>
      <c r="AD19" s="90"/>
      <c r="AE19" s="90"/>
    </row>
    <row r="20" spans="2:31" s="11" customFormat="1" ht="15.5">
      <c r="B20" s="55" t="s">
        <v>187</v>
      </c>
      <c r="C20" s="93">
        <v>108.78494878286101</v>
      </c>
      <c r="D20" s="93">
        <v>105.7159665200832</v>
      </c>
      <c r="E20" s="93">
        <v>115.99009900416817</v>
      </c>
      <c r="F20" s="93">
        <v>123.2944185477462</v>
      </c>
      <c r="G20" s="93">
        <v>131.24301566105208</v>
      </c>
      <c r="H20" s="93">
        <v>102.19826996474242</v>
      </c>
      <c r="I20" s="93">
        <v>100.20915255166622</v>
      </c>
      <c r="J20" s="93">
        <v>119.85626675814498</v>
      </c>
      <c r="K20" s="93">
        <v>100</v>
      </c>
      <c r="M20" s="83"/>
      <c r="N20" s="83"/>
      <c r="O20" s="83"/>
      <c r="P20" s="83"/>
      <c r="Q20" s="83"/>
      <c r="R20" s="83"/>
      <c r="S20" s="83"/>
      <c r="T20" s="83"/>
      <c r="U20" s="83"/>
      <c r="W20" s="90"/>
      <c r="X20" s="90"/>
      <c r="Y20" s="90"/>
      <c r="Z20" s="90"/>
      <c r="AA20" s="90"/>
      <c r="AB20" s="90"/>
      <c r="AC20" s="90"/>
      <c r="AD20" s="90"/>
      <c r="AE20" s="90"/>
    </row>
    <row r="21" spans="2:31">
      <c r="M21" s="83"/>
      <c r="N21" s="83"/>
      <c r="O21" s="83"/>
      <c r="P21" s="83"/>
      <c r="Q21" s="83"/>
      <c r="R21" s="83"/>
      <c r="S21" s="83"/>
      <c r="T21" s="83"/>
      <c r="U21" s="83"/>
      <c r="W21" s="83"/>
      <c r="X21" s="83"/>
      <c r="Y21" s="83"/>
      <c r="Z21" s="83"/>
      <c r="AA21" s="83"/>
      <c r="AB21" s="83"/>
      <c r="AC21" s="83"/>
      <c r="AD21" s="83"/>
      <c r="AE21" s="83"/>
    </row>
    <row r="22" spans="2:31" s="11" customFormat="1" ht="15.5">
      <c r="B22" s="34"/>
      <c r="C22" s="117" t="s">
        <v>148</v>
      </c>
      <c r="D22" s="117"/>
      <c r="E22" s="117"/>
      <c r="F22" s="117"/>
      <c r="G22" s="117"/>
      <c r="H22" s="117"/>
      <c r="I22" s="117"/>
      <c r="J22" s="117"/>
      <c r="K22" s="117"/>
      <c r="M22" s="83"/>
      <c r="N22" s="83"/>
      <c r="O22" s="83"/>
      <c r="P22" s="83"/>
      <c r="Q22" s="83"/>
      <c r="R22" s="83"/>
      <c r="S22" s="83"/>
      <c r="T22" s="83"/>
      <c r="U22" s="83"/>
      <c r="W22" s="90"/>
      <c r="X22" s="90"/>
      <c r="Y22" s="90"/>
      <c r="Z22" s="90"/>
      <c r="AA22" s="90"/>
      <c r="AB22" s="90"/>
      <c r="AC22" s="90"/>
      <c r="AD22" s="90"/>
      <c r="AE22" s="90"/>
    </row>
    <row r="23" spans="2:31" s="11" customFormat="1" ht="15.5">
      <c r="B23" s="34" t="s">
        <v>149</v>
      </c>
      <c r="C23" s="47">
        <v>2013</v>
      </c>
      <c r="D23" s="47">
        <v>2014</v>
      </c>
      <c r="E23" s="47">
        <v>2015</v>
      </c>
      <c r="F23" s="47">
        <v>2016</v>
      </c>
      <c r="G23" s="47">
        <v>2017</v>
      </c>
      <c r="H23" s="59">
        <v>2018</v>
      </c>
      <c r="I23" s="59">
        <v>2019</v>
      </c>
      <c r="J23" s="59" t="s">
        <v>126</v>
      </c>
      <c r="K23" s="59" t="s">
        <v>127</v>
      </c>
      <c r="M23" s="83"/>
      <c r="N23" s="83"/>
      <c r="O23" s="83"/>
      <c r="P23" s="83"/>
      <c r="Q23" s="83"/>
      <c r="R23" s="83"/>
      <c r="S23" s="83"/>
      <c r="T23" s="83"/>
      <c r="U23" s="83"/>
      <c r="W23" s="90"/>
      <c r="X23" s="90"/>
      <c r="Y23" s="90"/>
      <c r="Z23" s="90"/>
      <c r="AA23" s="90"/>
      <c r="AB23" s="90"/>
      <c r="AC23" s="90"/>
      <c r="AD23" s="90"/>
      <c r="AE23" s="90"/>
    </row>
    <row r="24" spans="2:31" s="11" customFormat="1" ht="15.5">
      <c r="B24" s="55" t="s">
        <v>157</v>
      </c>
      <c r="C24" s="87">
        <v>100</v>
      </c>
      <c r="D24" s="88">
        <v>83.808902002896104</v>
      </c>
      <c r="E24" s="88">
        <v>79.409934041143117</v>
      </c>
      <c r="F24" s="88">
        <v>98.562868052922155</v>
      </c>
      <c r="G24" s="88">
        <v>122.45677484596789</v>
      </c>
      <c r="H24" s="88">
        <v>89.005536404940642</v>
      </c>
      <c r="I24" s="88">
        <v>60.517779808704965</v>
      </c>
      <c r="J24" s="88">
        <v>54.792153600260406</v>
      </c>
      <c r="K24" s="88">
        <v>63.093515842547141</v>
      </c>
      <c r="M24" s="83"/>
      <c r="N24" s="83"/>
      <c r="O24" s="83"/>
      <c r="P24" s="83"/>
      <c r="Q24" s="83"/>
      <c r="R24" s="83"/>
      <c r="S24" s="83"/>
      <c r="T24" s="83"/>
      <c r="U24" s="83"/>
      <c r="W24" s="90"/>
      <c r="X24" s="90"/>
      <c r="Y24" s="90"/>
      <c r="Z24" s="90"/>
      <c r="AA24" s="90"/>
      <c r="AB24" s="90"/>
      <c r="AC24" s="90"/>
      <c r="AD24" s="90"/>
      <c r="AE24" s="90"/>
    </row>
    <row r="25" spans="2:31" s="11" customFormat="1" ht="15.5">
      <c r="B25" s="55" t="s">
        <v>158</v>
      </c>
      <c r="C25" s="87">
        <v>133.6775707606518</v>
      </c>
      <c r="D25" s="88">
        <v>171.03956941353891</v>
      </c>
      <c r="E25" s="88">
        <v>164.09925342313721</v>
      </c>
      <c r="F25" s="88">
        <v>181.82188303080281</v>
      </c>
      <c r="G25" s="88">
        <v>252.84014223226038</v>
      </c>
      <c r="H25" s="88">
        <v>158.42359128245559</v>
      </c>
      <c r="I25" s="88">
        <v>115.46260348825295</v>
      </c>
      <c r="J25" s="88">
        <v>120.22930098215279</v>
      </c>
      <c r="K25" s="88">
        <v>100</v>
      </c>
      <c r="M25" s="83"/>
      <c r="N25" s="83"/>
      <c r="O25" s="83"/>
      <c r="P25" s="83"/>
      <c r="Q25" s="83"/>
      <c r="R25" s="83"/>
      <c r="S25" s="83"/>
      <c r="T25" s="83"/>
      <c r="U25" s="83"/>
      <c r="W25" s="90"/>
      <c r="X25" s="90"/>
      <c r="Y25" s="90"/>
      <c r="Z25" s="90"/>
      <c r="AA25" s="90"/>
      <c r="AB25" s="90"/>
      <c r="AC25" s="90"/>
      <c r="AD25" s="90"/>
      <c r="AE25" s="90"/>
    </row>
    <row r="26" spans="2:31" s="11" customFormat="1" ht="15.5">
      <c r="B26" s="55" t="s">
        <v>159</v>
      </c>
      <c r="C26" s="87">
        <v>100</v>
      </c>
      <c r="D26" s="88">
        <v>398.91839313098802</v>
      </c>
      <c r="E26" s="88">
        <v>353.92055934260492</v>
      </c>
      <c r="F26" s="88">
        <v>342.57445322634311</v>
      </c>
      <c r="G26" s="88">
        <v>423.31090404051582</v>
      </c>
      <c r="H26" s="88">
        <v>270.24821109540216</v>
      </c>
      <c r="I26" s="88">
        <v>75.275290045334998</v>
      </c>
      <c r="J26" s="88">
        <v>159.06691189479429</v>
      </c>
      <c r="K26" s="88">
        <v>183.79877172707268</v>
      </c>
      <c r="M26" s="83"/>
      <c r="N26" s="83"/>
      <c r="O26" s="83"/>
      <c r="P26" s="83"/>
      <c r="Q26" s="83"/>
      <c r="R26" s="83"/>
      <c r="S26" s="83"/>
      <c r="T26" s="83"/>
      <c r="U26" s="83"/>
      <c r="W26" s="90"/>
      <c r="X26" s="90"/>
      <c r="Y26" s="90"/>
      <c r="Z26" s="90"/>
      <c r="AA26" s="90"/>
      <c r="AB26" s="90"/>
      <c r="AC26" s="90"/>
      <c r="AD26" s="90"/>
      <c r="AE26" s="90"/>
    </row>
    <row r="28" spans="2:31" s="11" customFormat="1" ht="15.5">
      <c r="B28" s="34"/>
      <c r="C28" s="117" t="s">
        <v>150</v>
      </c>
      <c r="D28" s="117"/>
      <c r="E28" s="117"/>
      <c r="F28" s="117"/>
      <c r="G28" s="117"/>
      <c r="H28" s="117"/>
      <c r="I28" s="117"/>
      <c r="J28" s="117"/>
      <c r="K28" s="117"/>
    </row>
    <row r="29" spans="2:31" s="11" customFormat="1" ht="15.5">
      <c r="B29" s="34" t="s">
        <v>151</v>
      </c>
      <c r="C29" s="57"/>
      <c r="D29" s="57"/>
      <c r="E29" s="57"/>
      <c r="F29" s="57"/>
      <c r="G29" s="57"/>
      <c r="H29" s="57"/>
      <c r="I29" s="57"/>
      <c r="J29" s="57"/>
      <c r="K29" s="57"/>
    </row>
    <row r="30" spans="2:31" s="11" customFormat="1" ht="15.5">
      <c r="B30" s="55" t="s">
        <v>157</v>
      </c>
      <c r="C30" s="97">
        <v>100</v>
      </c>
      <c r="D30" s="97">
        <v>99.297423887587826</v>
      </c>
      <c r="E30" s="97">
        <v>104.68384074941453</v>
      </c>
      <c r="F30" s="97">
        <v>9.3676814988290413</v>
      </c>
      <c r="G30" s="97">
        <v>14.519906323185012</v>
      </c>
      <c r="H30" s="97">
        <v>23.887587822014051</v>
      </c>
      <c r="I30" s="97">
        <v>1014.6097970335676</v>
      </c>
      <c r="J30" s="97">
        <v>27.400468384074944</v>
      </c>
      <c r="K30" s="97">
        <v>40.983606557377051</v>
      </c>
    </row>
    <row r="31" spans="2:31" s="11" customFormat="1" ht="15.5">
      <c r="B31" s="55" t="s">
        <v>158</v>
      </c>
      <c r="C31" s="97">
        <v>41.113105924596049</v>
      </c>
      <c r="D31" s="97">
        <v>43.98563734290844</v>
      </c>
      <c r="E31" s="97">
        <v>1.4362657091561939</v>
      </c>
      <c r="F31" s="97">
        <v>156.1938958707361</v>
      </c>
      <c r="G31" s="97">
        <v>81.867145421903047</v>
      </c>
      <c r="H31" s="97">
        <v>578.09694793536801</v>
      </c>
      <c r="I31" s="97">
        <v>454.57809694793536</v>
      </c>
      <c r="J31" s="97">
        <v>245.78096947935367</v>
      </c>
      <c r="K31" s="97">
        <v>100</v>
      </c>
    </row>
    <row r="32" spans="2:31" s="11" customFormat="1" ht="15.5">
      <c r="B32" s="55" t="s">
        <v>159</v>
      </c>
      <c r="C32" s="97">
        <v>100</v>
      </c>
      <c r="D32" s="97">
        <v>33.333333333333329</v>
      </c>
      <c r="E32" s="97">
        <v>0</v>
      </c>
      <c r="F32" s="97">
        <v>0</v>
      </c>
      <c r="G32" s="97">
        <v>0</v>
      </c>
      <c r="H32" s="97">
        <v>0</v>
      </c>
      <c r="I32" s="97">
        <v>5600</v>
      </c>
      <c r="J32" s="97">
        <v>66.666666666666657</v>
      </c>
      <c r="K32" s="97">
        <v>266.66666666666663</v>
      </c>
    </row>
    <row r="33" spans="2:11" s="11" customFormat="1" ht="15.5">
      <c r="B33" s="34" t="s">
        <v>152</v>
      </c>
      <c r="C33" s="79"/>
      <c r="D33" s="79"/>
      <c r="E33" s="79"/>
      <c r="F33" s="79"/>
      <c r="G33" s="79"/>
      <c r="H33" s="79"/>
      <c r="I33" s="79"/>
      <c r="J33" s="79"/>
      <c r="K33" s="79"/>
    </row>
    <row r="34" spans="2:11" s="11" customFormat="1" ht="15.5">
      <c r="B34" s="55" t="s">
        <v>157</v>
      </c>
      <c r="C34" s="97">
        <v>100</v>
      </c>
      <c r="D34" s="97">
        <v>39.787060187604098</v>
      </c>
      <c r="E34" s="97">
        <v>9.4040880838256626</v>
      </c>
      <c r="F34" s="97">
        <v>1.0141805689522765</v>
      </c>
      <c r="G34" s="97">
        <v>64.026279329059037</v>
      </c>
      <c r="H34" s="97">
        <v>42.784297000396791</v>
      </c>
      <c r="I34" s="97">
        <v>2343.8105714499243</v>
      </c>
      <c r="J34" s="97">
        <v>47.239474594499249</v>
      </c>
      <c r="K34" s="97">
        <v>54.715723383010207</v>
      </c>
    </row>
    <row r="35" spans="2:11" s="11" customFormat="1" ht="15.5">
      <c r="B35" s="55" t="s">
        <v>158</v>
      </c>
      <c r="C35" s="97">
        <v>154.46752245840679</v>
      </c>
      <c r="D35" s="97">
        <v>33.295512527308972</v>
      </c>
      <c r="E35" s="97">
        <v>1.9638493265842702</v>
      </c>
      <c r="F35" s="97">
        <v>128.84537466070111</v>
      </c>
      <c r="G35" s="97">
        <v>171.87849931617788</v>
      </c>
      <c r="H35" s="97">
        <v>515.18858294466179</v>
      </c>
      <c r="I35" s="97">
        <v>708.08421742770611</v>
      </c>
      <c r="J35" s="97">
        <v>305.31265993255994</v>
      </c>
      <c r="K35" s="97">
        <v>100</v>
      </c>
    </row>
    <row r="36" spans="2:11" s="11" customFormat="1" ht="15.5">
      <c r="B36" s="55" t="s">
        <v>159</v>
      </c>
      <c r="C36" s="97">
        <v>100</v>
      </c>
      <c r="D36" s="97">
        <v>18.200209599566801</v>
      </c>
      <c r="E36" s="97">
        <v>0</v>
      </c>
      <c r="F36" s="97">
        <v>0</v>
      </c>
      <c r="G36" s="97">
        <v>0</v>
      </c>
      <c r="H36" s="97">
        <v>0</v>
      </c>
      <c r="I36" s="97">
        <v>5375.7140740007044</v>
      </c>
      <c r="J36" s="97">
        <v>61.180123551187258</v>
      </c>
      <c r="K36" s="97">
        <v>165.22436050003188</v>
      </c>
    </row>
    <row r="38" spans="2:11" s="11" customFormat="1" ht="15.5">
      <c r="B38" s="34"/>
      <c r="C38" s="117" t="s">
        <v>153</v>
      </c>
      <c r="D38" s="117"/>
      <c r="E38" s="117"/>
      <c r="F38" s="117"/>
      <c r="G38" s="117"/>
      <c r="H38" s="117"/>
      <c r="I38" s="117"/>
      <c r="J38" s="117"/>
      <c r="K38" s="117"/>
    </row>
    <row r="39" spans="2:11" s="11" customFormat="1" ht="15.5">
      <c r="B39" s="34" t="s">
        <v>154</v>
      </c>
      <c r="C39" s="57"/>
      <c r="D39" s="57"/>
      <c r="E39" s="57"/>
      <c r="F39" s="57"/>
      <c r="G39" s="57"/>
      <c r="H39" s="57"/>
      <c r="I39" s="57"/>
      <c r="J39" s="57"/>
      <c r="K39" s="57"/>
    </row>
    <row r="40" spans="2:11" s="11" customFormat="1" ht="15.5">
      <c r="B40" s="55" t="s">
        <v>157</v>
      </c>
      <c r="C40" s="97">
        <f t="shared" ref="C40:K40" ca="1" si="0">(C36/$C$40)*100</f>
        <v>100</v>
      </c>
      <c r="D40" s="97">
        <f t="shared" ca="1" si="0"/>
        <v>113.80281690140845</v>
      </c>
      <c r="E40" s="97">
        <f t="shared" ca="1" si="0"/>
        <v>185.07042253521126</v>
      </c>
      <c r="F40" s="97">
        <f t="shared" ca="1" si="0"/>
        <v>194.36619718309859</v>
      </c>
      <c r="G40" s="97">
        <f t="shared" ca="1" si="0"/>
        <v>161.40845070422534</v>
      </c>
      <c r="H40" s="97">
        <f t="shared" ca="1" si="0"/>
        <v>108.7323943661972</v>
      </c>
      <c r="I40" s="97">
        <f t="shared" ca="1" si="0"/>
        <v>110.70422535211269</v>
      </c>
      <c r="J40" s="97">
        <f t="shared" ca="1" si="0"/>
        <v>21.408450704225352</v>
      </c>
      <c r="K40" s="97">
        <f t="shared" ca="1" si="0"/>
        <v>42.25352112676056</v>
      </c>
    </row>
    <row r="41" spans="2:11" s="11" customFormat="1" ht="15.5">
      <c r="B41" s="55" t="s">
        <v>158</v>
      </c>
      <c r="C41" s="97">
        <f t="shared" ref="C41:K41" ca="1" si="1">(C37/$K$41)*100</f>
        <v>253.43839541547277</v>
      </c>
      <c r="D41" s="97">
        <f t="shared" ca="1" si="1"/>
        <v>260.17191977077363</v>
      </c>
      <c r="E41" s="97">
        <f t="shared" ca="1" si="1"/>
        <v>256.44699140401144</v>
      </c>
      <c r="F41" s="97">
        <f t="shared" ca="1" si="1"/>
        <v>272.49283667621779</v>
      </c>
      <c r="G41" s="97">
        <f t="shared" ca="1" si="1"/>
        <v>253.72492836676219</v>
      </c>
      <c r="H41" s="97">
        <f t="shared" ca="1" si="1"/>
        <v>222.06303724928364</v>
      </c>
      <c r="I41" s="97">
        <f t="shared" ca="1" si="1"/>
        <v>192.97994269340975</v>
      </c>
      <c r="J41" s="97">
        <f t="shared" ca="1" si="1"/>
        <v>51.002865329512893</v>
      </c>
      <c r="K41" s="97">
        <f t="shared" ca="1" si="1"/>
        <v>100</v>
      </c>
    </row>
    <row r="42" spans="2:11" s="11" customFormat="1" ht="15.5">
      <c r="B42" s="55" t="s">
        <v>159</v>
      </c>
      <c r="C42" s="97">
        <f t="shared" ref="C42:K42" ca="1" si="2">(C38/$C$42)*100</f>
        <v>100</v>
      </c>
      <c r="D42" s="97">
        <f t="shared" ca="1" si="2"/>
        <v>113.80281690140845</v>
      </c>
      <c r="E42" s="97">
        <f t="shared" ca="1" si="2"/>
        <v>185.07042253521126</v>
      </c>
      <c r="F42" s="97">
        <f t="shared" ca="1" si="2"/>
        <v>194.36619718309859</v>
      </c>
      <c r="G42" s="97">
        <f t="shared" ca="1" si="2"/>
        <v>161.40845070422534</v>
      </c>
      <c r="H42" s="97">
        <f t="shared" ca="1" si="2"/>
        <v>108.7323943661972</v>
      </c>
      <c r="I42" s="97">
        <f t="shared" ca="1" si="2"/>
        <v>110.70422535211269</v>
      </c>
      <c r="J42" s="97">
        <f t="shared" ca="1" si="2"/>
        <v>21.408450704225352</v>
      </c>
      <c r="K42" s="97">
        <f t="shared" ca="1" si="2"/>
        <v>42.25352112676056</v>
      </c>
    </row>
    <row r="44" spans="2:11">
      <c r="B44" s="157" t="s">
        <v>191</v>
      </c>
      <c r="C44" s="158" t="s">
        <v>194</v>
      </c>
    </row>
    <row r="45" spans="2:11">
      <c r="B45" s="157" t="s">
        <v>192</v>
      </c>
      <c r="C45" s="159" t="s">
        <v>194</v>
      </c>
    </row>
    <row r="46" spans="2:11">
      <c r="B46" s="157" t="s">
        <v>193</v>
      </c>
      <c r="C46" t="s">
        <v>194</v>
      </c>
    </row>
  </sheetData>
  <mergeCells count="10">
    <mergeCell ref="C22:K22"/>
    <mergeCell ref="C11:K11"/>
    <mergeCell ref="C28:K28"/>
    <mergeCell ref="C38:K38"/>
    <mergeCell ref="B2:E3"/>
    <mergeCell ref="C4:E4"/>
    <mergeCell ref="C5:E5"/>
    <mergeCell ref="C9:G9"/>
    <mergeCell ref="H9:K9"/>
    <mergeCell ref="B7:K7"/>
  </mergeCells>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3.xml><?xml version="1.0" encoding="utf-8"?>
<?mso-contentType ?>
<SharedContentType xmlns="Microsoft.SharePoint.Taxonomy.ContentTypeSync" SourceId="6e40df2b-c156-4e70-b773-96d34ab3705a" ContentTypeId="0x010100F91884042829864C9FE8EAFDD6CB71CD0C" PreviousValue="false"/>
</file>

<file path=customXml/item4.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2.xml><?xml version="1.0" encoding="utf-8"?>
<ds:datastoreItem xmlns:ds="http://schemas.openxmlformats.org/officeDocument/2006/customXml" ds:itemID="{8E309755-9270-4B68-BA09-FF737F6EF80A}">
  <ds:schemaRefs>
    <ds:schemaRef ds:uri="http://schemas.microsoft.com/office/2006/metadata/properties"/>
    <ds:schemaRef ds:uri="http://schemas.microsoft.com/office/infopath/2007/PartnerControls"/>
    <ds:schemaRef ds:uri="c14de8ec-1bbe-45d0-9da6-488d8f109529"/>
  </ds:schemaRefs>
</ds:datastoreItem>
</file>

<file path=customXml/itemProps3.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4.xml><?xml version="1.0" encoding="utf-8"?>
<ds:datastoreItem xmlns:ds="http://schemas.openxmlformats.org/officeDocument/2006/customXml" ds:itemID="{F8D6FAC4-1317-4A1C-B527-2BBE9435B9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Guidance</vt:lpstr>
      <vt:lpstr>Contents</vt:lpstr>
      <vt:lpstr>1) Associated companies</vt:lpstr>
      <vt:lpstr>2) Shareholdings</vt:lpstr>
      <vt:lpstr>3) Goods</vt:lpstr>
      <vt:lpstr>4) Sales</vt:lpstr>
      <vt:lpstr>4) Sales - added "Section C1.2"</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VBB</cp:lastModifiedBy>
  <cp:revision/>
  <dcterms:created xsi:type="dcterms:W3CDTF">2019-01-08T16:27:44Z</dcterms:created>
  <dcterms:modified xsi:type="dcterms:W3CDTF">2021-02-11T17:38:59Z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